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2" windowWidth="19440" windowHeight="7992" firstSheet="5" activeTab="8"/>
  </bookViews>
  <sheets>
    <sheet name="1+3B-Hiệp" sheetId="10" r:id="rId1"/>
    <sheet name="1+3B Viết" sheetId="11" r:id="rId2"/>
    <sheet name="1+3C Huân " sheetId="16" r:id="rId3"/>
    <sheet name="1+3C Thì " sheetId="17" r:id="rId4"/>
    <sheet name="1+3C Hòa " sheetId="19" r:id="rId5"/>
    <sheet name="1+3C Quang" sheetId="14" r:id="rId6"/>
    <sheet name="1+3C Hào " sheetId="15" r:id="rId7"/>
    <sheet name="1+3C Quý" sheetId="6" r:id="rId8"/>
    <sheet name="1+3C Khoa" sheetId="18" r:id="rId9"/>
  </sheets>
  <definedNames>
    <definedName name="_xlnm._FilterDatabase" localSheetId="1" hidden="1">'1+3B Viết'!$A$11:$H$11</definedName>
    <definedName name="_xlnm._FilterDatabase" localSheetId="0" hidden="1">'1+3B-Hiệp'!$A$11:$H$11</definedName>
    <definedName name="_xlnm._FilterDatabase" localSheetId="6" hidden="1">'1+3C Hào '!$A$11:$H$54</definedName>
    <definedName name="_xlnm._FilterDatabase" localSheetId="4" hidden="1">'1+3C Hòa '!$A$11:$H$54</definedName>
    <definedName name="_xlnm._FilterDatabase" localSheetId="2" hidden="1">'1+3C Huân '!$A$11:$H$54</definedName>
    <definedName name="_xlnm._FilterDatabase" localSheetId="8" hidden="1">'1+3C Khoa'!$A$11:$H$54</definedName>
    <definedName name="_xlnm._FilterDatabase" localSheetId="5" hidden="1">'1+3C Quang'!$A$11:$H$54</definedName>
    <definedName name="_xlnm._FilterDatabase" localSheetId="7" hidden="1">'1+3C Quý'!$A$11:$H$54</definedName>
    <definedName name="_xlnm._FilterDatabase" localSheetId="3" hidden="1">'1+3C Thì '!$A$11:$H$54</definedName>
    <definedName name="_xlnm.Print_Area" localSheetId="6">'1+3C Hào '!$A$1:$H$78</definedName>
    <definedName name="_xlnm.Print_Area" localSheetId="4">'1+3C Hòa '!$A$1:$H$74</definedName>
    <definedName name="_xlnm.Print_Area" localSheetId="2">'1+3C Huân '!$A$1:$H$78</definedName>
    <definedName name="_xlnm.Print_Area" localSheetId="8">'1+3C Khoa'!$A$1:$H$78</definedName>
    <definedName name="_xlnm.Print_Area" localSheetId="5">'1+3C Quang'!$A$1:$H$78</definedName>
    <definedName name="_xlnm.Print_Area" localSheetId="7">'1+3C Quý'!$A$1:$H$78</definedName>
    <definedName name="_xlnm.Print_Area" localSheetId="3">'1+3C Thì '!$A$1:$H$78</definedName>
    <definedName name="_xlnm.Print_Titles" localSheetId="1">'1+3B Viết'!$11:$11</definedName>
    <definedName name="_xlnm.Print_Titles" localSheetId="0">'1+3B-Hiệp'!$11:$11</definedName>
    <definedName name="_xlnm.Print_Titles" localSheetId="6">'1+3C Hào '!$11:$11</definedName>
    <definedName name="_xlnm.Print_Titles" localSheetId="4">'1+3C Hòa '!$11:$11</definedName>
    <definedName name="_xlnm.Print_Titles" localSheetId="2">'1+3C Huân '!$11:$11</definedName>
    <definedName name="_xlnm.Print_Titles" localSheetId="8">'1+3C Khoa'!$11:$11</definedName>
    <definedName name="_xlnm.Print_Titles" localSheetId="5">'1+3C Quang'!$11:$11</definedName>
    <definedName name="_xlnm.Print_Titles" localSheetId="7">'1+3C Quý'!$11:$11</definedName>
    <definedName name="_xlnm.Print_Titles" localSheetId="3">'1+3C Thì '!$11:$11</definedName>
  </definedNames>
  <calcPr calcId="144525"/>
</workbook>
</file>

<file path=xl/calcChain.xml><?xml version="1.0" encoding="utf-8"?>
<calcChain xmlns="http://schemas.openxmlformats.org/spreadsheetml/2006/main">
  <c r="H61" i="19" l="1"/>
  <c r="H60" i="19"/>
  <c r="H59" i="19"/>
  <c r="H58" i="19"/>
  <c r="F47" i="19"/>
  <c r="F43" i="19"/>
  <c r="E43" i="19"/>
  <c r="F37" i="19"/>
  <c r="E37" i="19"/>
  <c r="E32" i="19" s="1"/>
  <c r="F33" i="19"/>
  <c r="F32" i="19" s="1"/>
  <c r="E33" i="19"/>
  <c r="E29" i="19"/>
  <c r="E25" i="19"/>
  <c r="F24" i="19"/>
  <c r="F13" i="19" s="1"/>
  <c r="E24" i="19"/>
  <c r="E18" i="19"/>
  <c r="E14" i="19" s="1"/>
  <c r="E13" i="19" s="1"/>
  <c r="F14" i="19"/>
  <c r="E54" i="19" l="1"/>
  <c r="F54" i="19"/>
  <c r="H61" i="18" l="1"/>
  <c r="H60" i="18"/>
  <c r="H59" i="18"/>
  <c r="H58" i="18"/>
  <c r="F47" i="18"/>
  <c r="F43" i="18"/>
  <c r="E43" i="18"/>
  <c r="F37" i="18"/>
  <c r="E37" i="18"/>
  <c r="F33" i="18"/>
  <c r="E33" i="18"/>
  <c r="F32" i="18"/>
  <c r="E32" i="18"/>
  <c r="E29" i="18"/>
  <c r="E25" i="18"/>
  <c r="E24" i="18" s="1"/>
  <c r="F24" i="18"/>
  <c r="E18" i="18"/>
  <c r="F14" i="18"/>
  <c r="E14" i="18"/>
  <c r="F13" i="18"/>
  <c r="F54" i="18" s="1"/>
  <c r="E13" i="18" l="1"/>
  <c r="E54" i="18" s="1"/>
  <c r="H61" i="17" l="1"/>
  <c r="H60" i="17"/>
  <c r="H59" i="17"/>
  <c r="H58" i="17"/>
  <c r="E43" i="17"/>
  <c r="F37" i="17"/>
  <c r="E37" i="17"/>
  <c r="F33" i="17"/>
  <c r="E33" i="17"/>
  <c r="E32" i="17" s="1"/>
  <c r="F32" i="17"/>
  <c r="E29" i="17"/>
  <c r="E24" i="17" s="1"/>
  <c r="E25" i="17"/>
  <c r="F24" i="17"/>
  <c r="E18" i="17"/>
  <c r="F14" i="17"/>
  <c r="F13" i="17" s="1"/>
  <c r="F54" i="17" s="1"/>
  <c r="E14" i="17"/>
  <c r="E13" i="17" l="1"/>
  <c r="E54" i="17" s="1"/>
  <c r="H61" i="16" l="1"/>
  <c r="H60" i="16"/>
  <c r="H59" i="16"/>
  <c r="H58" i="16"/>
  <c r="F47" i="16"/>
  <c r="F43" i="16"/>
  <c r="E43" i="16"/>
  <c r="F37" i="16"/>
  <c r="E37" i="16"/>
  <c r="F33" i="16"/>
  <c r="F32" i="16" s="1"/>
  <c r="E33" i="16"/>
  <c r="E32" i="16" s="1"/>
  <c r="E29" i="16"/>
  <c r="E25" i="16"/>
  <c r="F24" i="16"/>
  <c r="E24" i="16"/>
  <c r="E18" i="16"/>
  <c r="E14" i="16" s="1"/>
  <c r="E13" i="16" s="1"/>
  <c r="E54" i="16" s="1"/>
  <c r="F14" i="16"/>
  <c r="F13" i="16" s="1"/>
  <c r="F54" i="16" s="1"/>
  <c r="H61" i="15" l="1"/>
  <c r="H60" i="15"/>
  <c r="H59" i="15"/>
  <c r="H58" i="15"/>
  <c r="F47" i="15"/>
  <c r="F43" i="15"/>
  <c r="E43" i="15"/>
  <c r="F37" i="15"/>
  <c r="E37" i="15"/>
  <c r="E32" i="15" s="1"/>
  <c r="F33" i="15"/>
  <c r="F32" i="15" s="1"/>
  <c r="E33" i="15"/>
  <c r="E29" i="15"/>
  <c r="E25" i="15"/>
  <c r="E24" i="15"/>
  <c r="E18" i="15"/>
  <c r="E14" i="15" s="1"/>
  <c r="E13" i="15" s="1"/>
  <c r="E54" i="15" s="1"/>
  <c r="F14" i="15"/>
  <c r="F13" i="15" s="1"/>
  <c r="F54" i="15" s="1"/>
  <c r="H61" i="14" l="1"/>
  <c r="H60" i="14"/>
  <c r="H59" i="14"/>
  <c r="H58" i="14"/>
  <c r="F47" i="14"/>
  <c r="F43" i="14"/>
  <c r="E43" i="14"/>
  <c r="F37" i="14"/>
  <c r="E37" i="14"/>
  <c r="E32" i="14" s="1"/>
  <c r="F33" i="14"/>
  <c r="F32" i="14" s="1"/>
  <c r="E33" i="14"/>
  <c r="E29" i="14"/>
  <c r="E25" i="14"/>
  <c r="F24" i="14"/>
  <c r="E24" i="14"/>
  <c r="E18" i="14"/>
  <c r="E14" i="14" s="1"/>
  <c r="E13" i="14" s="1"/>
  <c r="E54" i="14" s="1"/>
  <c r="F14" i="14"/>
  <c r="F13" i="14"/>
  <c r="F54" i="14" s="1"/>
  <c r="H63" i="11" l="1"/>
  <c r="H62" i="11"/>
  <c r="H61" i="11"/>
  <c r="H60" i="11"/>
  <c r="F49" i="11"/>
  <c r="F44" i="11"/>
  <c r="E44" i="11"/>
  <c r="F38" i="11"/>
  <c r="E38" i="11"/>
  <c r="E32" i="11" s="1"/>
  <c r="F33" i="11"/>
  <c r="E33" i="11"/>
  <c r="F29" i="11"/>
  <c r="E29" i="11"/>
  <c r="F25" i="11"/>
  <c r="E25" i="11"/>
  <c r="E24" i="11" s="1"/>
  <c r="E13" i="11" s="1"/>
  <c r="E56" i="11" s="1"/>
  <c r="F18" i="11"/>
  <c r="F14" i="11" s="1"/>
  <c r="E18" i="11"/>
  <c r="E14" i="11"/>
  <c r="H63" i="10"/>
  <c r="H62" i="10"/>
  <c r="H61" i="10"/>
  <c r="H60" i="10"/>
  <c r="F49" i="10"/>
  <c r="F44" i="10"/>
  <c r="E44" i="10"/>
  <c r="F38" i="10"/>
  <c r="E38" i="10"/>
  <c r="F33" i="10"/>
  <c r="E33" i="10"/>
  <c r="E32" i="10" s="1"/>
  <c r="E29" i="10"/>
  <c r="E25" i="10"/>
  <c r="F24" i="10"/>
  <c r="E24" i="10"/>
  <c r="E18" i="10"/>
  <c r="E14" i="10" s="1"/>
  <c r="E13" i="10" s="1"/>
  <c r="F14" i="10"/>
  <c r="F13" i="10" s="1"/>
  <c r="F32" i="10" l="1"/>
  <c r="F56" i="10" s="1"/>
  <c r="F32" i="11"/>
  <c r="F24" i="11"/>
  <c r="F13" i="11"/>
  <c r="E56" i="10"/>
  <c r="F56" i="11" l="1"/>
  <c r="H61" i="6"/>
  <c r="H60" i="6"/>
  <c r="H59" i="6"/>
  <c r="H58" i="6"/>
  <c r="E54" i="6"/>
  <c r="F47" i="6"/>
  <c r="F43" i="6"/>
  <c r="E43" i="6"/>
  <c r="F37" i="6"/>
  <c r="E37" i="6"/>
  <c r="F33" i="6"/>
  <c r="E33" i="6"/>
  <c r="E32" i="6"/>
  <c r="E29" i="6"/>
  <c r="E25" i="6"/>
  <c r="F24" i="6"/>
  <c r="E24" i="6"/>
  <c r="E18" i="6"/>
  <c r="F14" i="6"/>
  <c r="E14" i="6"/>
  <c r="F13" i="6"/>
  <c r="E13" i="6"/>
  <c r="F32" i="6" l="1"/>
  <c r="F54" i="6" s="1"/>
</calcChain>
</file>

<file path=xl/sharedStrings.xml><?xml version="1.0" encoding="utf-8"?>
<sst xmlns="http://schemas.openxmlformats.org/spreadsheetml/2006/main" count="1049" uniqueCount="176">
  <si>
    <t>Ghi chú</t>
  </si>
  <si>
    <t>CỘNG HÒA XÃ HỘI CHỦ NGHĨA VIỆT NAM
Độc lập - Tự do - Hạnh phúc</t>
  </si>
  <si>
    <t>(1)</t>
  </si>
  <si>
    <t>(2)</t>
  </si>
  <si>
    <t>(3)</t>
  </si>
  <si>
    <t>(4)</t>
  </si>
  <si>
    <t>(5)</t>
  </si>
  <si>
    <t>(6)</t>
  </si>
  <si>
    <t>I</t>
  </si>
  <si>
    <t>II</t>
  </si>
  <si>
    <t>III</t>
  </si>
  <si>
    <t>Mẫu (1+3)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</si>
  <si>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</si>
  <si>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Họ và tên: Đặng Thế Huân</t>
  </si>
  <si>
    <t>Chức vụ: Phụ trách Tổ chuyên ngành</t>
  </si>
  <si>
    <t>Stt</t>
  </si>
  <si>
    <t>Tiêu chí đánh giá</t>
  </si>
  <si>
    <t>Điểm tối đa</t>
  </si>
  <si>
    <t>Điểm CBCCVC tự chấm</t>
  </si>
  <si>
    <t>Điểm thực tế đạt được</t>
  </si>
  <si>
    <t>Tiêu chí 1: Ý thức tổ chức kỷ luật, phẩm chất đạo đức</t>
  </si>
  <si>
    <t>Không vi phạm kỷ luật, kỷ cương hoặc quy chế làm việc của cơ quan, tổ chức, đơn vị.</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</si>
  <si>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</si>
  <si>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</si>
  <si>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</si>
  <si>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</si>
  <si>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</si>
  <si>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</si>
  <si>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</si>
  <si>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</si>
  <si>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</si>
  <si>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</si>
  <si>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</si>
  <si>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</si>
  <si>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</si>
  <si>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</si>
  <si>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</si>
  <si>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</si>
  <si>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1.6</t>
  </si>
  <si>
    <t>Thực hiện  đúng hạn các kế hoạch của của khoa, của trường; trễ hạn 01 lần (-0,5đ); không thực hiện hoặc không hoàn thành đúng tiến độ các nhiệm vụ được giao từ 02 lần trở lên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</si>
  <si>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</si>
  <si>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</si>
  <si>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</si>
  <si>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</si>
  <si>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</si>
  <si>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</si>
  <si>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2.2</t>
  </si>
  <si>
    <t>Trang phục, lễ phục nơi công sở: trang phục đúng quy định (3đ)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</si>
  <si>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</si>
  <si>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</si>
  <si>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</si>
  <si>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</si>
  <si>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</si>
  <si>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Trưởng đơn vị  xác nhận thông qua biên bản họp</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</si>
  <si>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</si>
  <si>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Nêu minh chứng thì mới có điểm</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</si>
  <si>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</si>
  <si>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</si>
  <si>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</si>
  <si>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</si>
  <si>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</si>
  <si>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</si>
  <si>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</si>
  <si>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</si>
  <si>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</si>
  <si>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</si>
  <si>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Hoàn thành nhiệm vụ vượt tiến độ, có chất lượng và hiệu quả; Sáng tạo, cải tiến phương pháp làm việc, nâng cao hiệu quả công việc.</t>
  </si>
  <si>
    <t>3.1</t>
  </si>
  <si>
    <t>Hoàn thành các công việc vượt tiến độ (ngoài công tác giảng dạy) có chất lượng và hiệu quả, không sai sót chuyên môn: từ 30% đầu công việc trở lên (3đ); từ 20-&lt;30% (2đ); từ 10-&lt;20% (1đ)</t>
  </si>
  <si>
    <t>3.2</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</si>
  <si>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</si>
  <si>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</si>
  <si>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</si>
  <si>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</si>
  <si>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</si>
  <si>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</si>
  <si>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</si>
  <si>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</si>
  <si>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</si>
  <si>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</si>
  <si>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</si>
  <si>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</si>
  <si>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</si>
  <si>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</si>
  <si>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</si>
  <si>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2"/>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</si>
  <si>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</si>
  <si>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</si>
  <si>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</si>
  <si>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</si>
  <si>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</si>
  <si>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x</t>
  </si>
  <si>
    <t>Hoàn thành nhiệm vụ (hoặc hoàn thành nhiệm vụ nhưng còn hạn chế về năng lực)</t>
  </si>
  <si>
    <t>Từ 50 đến dưới 65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</si>
  <si>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</si>
  <si>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</si>
  <si>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</si>
  <si>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</si>
  <si>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</si>
  <si>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</si>
  <si>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</si>
  <si>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Họ và tên: ĐỖ TRỌNG QUÝ</t>
  </si>
  <si>
    <t>Chức vụ: Giảng viên</t>
  </si>
  <si>
    <r>
      <t>Đơn vị công tác</t>
    </r>
    <r>
      <rPr>
        <b/>
        <i/>
        <sz val="12"/>
        <color indexed="8"/>
        <rFont val="Times New Roman"/>
        <family val="1"/>
      </rPr>
      <t xml:space="preserve"> (phòng, khoa…): Công nghệ Nhiệt Lạnh</t>
    </r>
  </si>
  <si>
    <t>X</t>
  </si>
  <si>
    <t>ĐỖ TRỌNG QUÝ</t>
  </si>
  <si>
    <t>Họ và tên: TRẦN ĐÌNH KHOA</t>
  </si>
  <si>
    <t>Họ và tên: PHAN VĂN HÒA</t>
  </si>
  <si>
    <t>Chức vụ: Giảng viên - Bí thư Liên chi đoàn Khoa</t>
  </si>
  <si>
    <r>
      <t>Đơn vị công tác</t>
    </r>
    <r>
      <rPr>
        <b/>
        <i/>
        <sz val="12"/>
        <color indexed="8"/>
        <rFont val="Times New Roman"/>
        <family val="1"/>
      </rPr>
      <t xml:space="preserve"> (phòng, khoa…): Khoa Công Nghệ Nhiệt lạnh</t>
    </r>
  </si>
  <si>
    <t>Trực đoàn HS lớp 9 tham quan</t>
  </si>
  <si>
    <r>
      <t xml:space="preserve">Tự xếp loại
</t>
    </r>
    <r>
      <rPr>
        <sz val="12"/>
        <rFont val="Times New Roman"/>
        <family val="1"/>
      </rPr>
      <t>(đánh dấu X)</t>
    </r>
  </si>
  <si>
    <t>…………………………………………………………………………………………………………………………………………………………………………………………………………………………………………………………………………………………………………………………………………………………………………………………………………………………………………………………………………………………………………………………………………………………………..…………………………………………………………………………..</t>
  </si>
  <si>
    <t>Họ và tên: VÕ ANH HÀO</t>
  </si>
  <si>
    <t>Chức vụ: Giảng Viên / Tổ trưởng Lạnh Cơ Sở</t>
  </si>
  <si>
    <t>VÕ ANH HAO</t>
  </si>
  <si>
    <t>Mẫu (1+3) B</t>
  </si>
  <si>
    <t>Họ và tên:   ĐINH ĐỒNG HIỆP</t>
  </si>
  <si>
    <t>Chức vụ:   Phó trưởng khoa, Phụ trách  khoa</t>
  </si>
  <si>
    <r>
      <t>Đơn vị công tác</t>
    </r>
    <r>
      <rPr>
        <b/>
        <i/>
        <sz val="12"/>
        <color indexed="8"/>
        <rFont val="Times New Roman"/>
        <family val="1"/>
      </rPr>
      <t xml:space="preserve"> (phòng, khoa…):  Khoa Công nghệ Nhiệt lạnh</t>
    </r>
  </si>
  <si>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</si>
  <si>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Chấp hành sự điều động, phân công thường xuyên và đột xuất của nhà trường</t>
  </si>
  <si>
    <t>Thực hiện các báo cáo của đơn vị đúng hạn (1đ); trễ hạn 01 lần (0,5đ); không thực hiện hoặc không hoàn thành đúng tiến độ các nhiệm vụ được giao 02 lần (0đ)</t>
  </si>
  <si>
    <t>Không gây nhũng nhiễu, phiền hà, trục lợi cá nhân khi xử lý, giải quyết công việc. Vi phạm 1 lần trở lên (sau khi kết quả xác minh là sai phạm) (0đ)</t>
  </si>
  <si>
    <t>Chỉ đạo, điều hành, kiểm soát việc thực hiện nhiệm vụ của đơn vị đảm bảo kịp thời, không bỏ sót nhiệm vụ. Giải quyết công việc đúng quy trình, quy định</t>
  </si>
  <si>
    <t>Ứng dụng CNTT trong việc xây dựng lịch công tác tuần, tháng, quý của cá nhân, đơn vị và chia sẻ thông tin đến toàn thể thành viên trong đơn vị (2đ), không thực hiện (0đ)</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</si>
  <si>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</si>
  <si>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Đơn vị thực hiện nhiệm vụ được giao đúng quy trình, quy định, đúng hạn (1đ); vi phạm/không đúng hạn 01 lần (1đ); 2 lần trở lên (0đ).</t>
  </si>
  <si>
    <t>Xây dựng kế hoạch công tác quí, tổng kết đánh giá, báo cáo kết quả thực hiện cho thành viên Ban Giám hiệu được phân công phụ trách (2đ), không thực hiện (0đ)</t>
  </si>
  <si>
    <t>Có năng lực tập hợp cán bộ, công chức, viên chức, xây dựng đơn vị/bộ phận đoàn kết, thống nhất. Phối hợp, tạo lập mối quan hệ tốt với cá nhân, tổ chức có liên quan trong thực hiện nhiệm vụ.</t>
  </si>
  <si>
    <t>Số lượt CB-GV-NV thuộc đơn vị có kết quả thi đua tháng trong quý không đạt loại A: Từ 20% đến dưới 30% (1đ); Trên 30% (0đ)</t>
  </si>
  <si>
    <t>Đơn vị để xảy ra mâu thuẫn mất đoàn kết nội bộ (Khiếu kiện, khiếu nại do giải quyết không thỏa đáng các sự việc liên quan đến chuyên môn của đơn vị): 1 lần (1 đ); 2 lần trở lên (0đ)</t>
  </si>
  <si>
    <t>Đơn vị bảo quản, quản lý tốt hồ sơ, tài liệu, công cụ, dụng cụ, trang thiết bị làm việc (1đ). Đơn vị để mất, hư hỏng hoặc làm sai  hồ sơ, tài liệu liên quan đến nhiệm vụ được phân công 1 lần (1đ); từ 2 lần trở lên (0đ).</t>
  </si>
  <si>
    <t>Thực hiện, hỗ trợ công việc đột xuất do Ban giám hiệu/ Trưởng đơn vị điều động, phân công được đánh giá đạt hiệu quả</t>
  </si>
  <si>
    <t>Đơn vị hoàn thành công việc được giao vượt tiến độ có chất lượng và hiệu quả, không sai sót chuyên môn: từ 30% đầu công việc trở lên (3đ); từ 20-&lt;30% (2đ); từ 10-&lt;20% (1đ)</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</si>
  <si>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</si>
  <si>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</si>
  <si>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</si>
  <si>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</si>
  <si>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r>
      <t xml:space="preserve">Kết quả phân loại cuối cùng </t>
    </r>
    <r>
      <rPr>
        <sz val="11"/>
        <color indexed="8"/>
        <rFont val="Times New Roman"/>
        <family val="1"/>
      </rPr>
      <t>(đánh dấu X)</t>
    </r>
  </si>
  <si>
    <t>Họ và tên:   Hoàng Văn Viết</t>
  </si>
  <si>
    <t xml:space="preserve">Chức vụ:   Phó Trường khoa </t>
  </si>
  <si>
    <r>
      <t>Đơn vị công tác</t>
    </r>
    <r>
      <rPr>
        <b/>
        <i/>
        <sz val="12"/>
        <color indexed="8"/>
        <rFont val="Times New Roman"/>
        <family val="1"/>
      </rPr>
      <t xml:space="preserve"> (phòng, khoa…):  Khoa Công nghệ Nhiệt - Lạnh</t>
    </r>
  </si>
  <si>
    <t>Đơn vị bảo quản, quản lý tốt hồ sơ, tài liệu, công cụ, dụng cụ, trang thiết bị làm việc (2đ). Đơn vị để mất, hư hỏng hoặc làm sai  hồ sơ, tài liệu liên quan đến nhiệm vụ được phân công 1 lần (1đ); từ 2 lần trở lên (0đ).</t>
  </si>
  <si>
    <t>Họ và tên: VÕ PHƯỚC QUANG</t>
  </si>
  <si>
    <t>Họ và tên: NGUYỄN VŨ XUÂN THÌ</t>
  </si>
  <si>
    <t xml:space="preserve">Chức vụ: Giảng viên - Tổ trưởng công đoàn </t>
  </si>
  <si>
    <t>Đón tiếp HS lớp 9 tham quan</t>
  </si>
  <si>
    <t>Cập nhật hệ thống lạnh hiện đại Waterchiller để giảng dạy môn ĐHKK Trung tâm.</t>
  </si>
  <si>
    <t>Đôn đốc, chỉ đạo, động viên các thành viên trong đơn vị tham gia công tác đột xuất của Nhà trường, của đơn vị đạt kết quả (2đ)</t>
  </si>
  <si>
    <t>BÁO CÁO TỰ ĐÁNH GIÁ KẾT QUẢ CÔNG TÁC CỦA CÁ NHÂN
Kỳ đánh giá:  Quý 2/2019</t>
  </si>
  <si>
    <t>Tp.HCM, ngày 20 tháng 6 năm 2019</t>
  </si>
  <si>
    <t xml:space="preserve"> - Tham gia xây dựng chương trình đào tạo 2019
 - Tham gia tư vấn tuyển sinh 2019
</t>
  </si>
  <si>
    <r>
      <t>Đơn vị công tác</t>
    </r>
    <r>
      <rPr>
        <b/>
        <i/>
        <sz val="12"/>
        <color indexed="8"/>
        <rFont val="Times New Roman"/>
        <family val="1"/>
      </rPr>
      <t xml:space="preserve"> (phòng, khoa…): Nhiệt Lạnh</t>
    </r>
  </si>
  <si>
    <t>Tp.HCM, ngày 18 tháng 6 năm 2019</t>
  </si>
  <si>
    <t>VÕ PHƯỚC QUANG</t>
  </si>
  <si>
    <r>
      <t>Đơn vị công tác</t>
    </r>
    <r>
      <rPr>
        <b/>
        <i/>
        <sz val="12"/>
        <color indexed="8"/>
        <rFont val="Times New Roman"/>
        <family val="1"/>
      </rPr>
      <t xml:space="preserve"> (phòng, khoa…): Khoa Nhiệt Lạnh</t>
    </r>
  </si>
  <si>
    <t>xin đổi lịch dưới 3 lần</t>
  </si>
  <si>
    <t>Tư vấn nghề nghiệp tại xưởng thực hành. Tham dự lễ khai mạc hội thi tự làm đồ nghề dạy học</t>
  </si>
  <si>
    <t>phần mềm vẽ mạch điện</t>
  </si>
  <si>
    <t xml:space="preserve">tư vấn nghề nghiệp tại xưởng thực hành </t>
  </si>
  <si>
    <t>Tp.HCM, ngày…20… tháng …6… năm 2019</t>
  </si>
  <si>
    <r>
      <t>Đơn vị công tác</t>
    </r>
    <r>
      <rPr>
        <b/>
        <i/>
        <sz val="12"/>
        <color indexed="8"/>
        <rFont val="Times New Roman"/>
        <family val="1"/>
      </rPr>
      <t xml:space="preserve"> : Khoa Nhiệt lạnh</t>
    </r>
  </si>
  <si>
    <t xml:space="preserve">NGƯỜI TỰ ĐÁNH GIÁ
</t>
  </si>
  <si>
    <t>Đặng Thế Huân</t>
  </si>
  <si>
    <t>Tổ CN phân công soạn bài giảng cho năm hoc 19-20</t>
  </si>
  <si>
    <t>Sử dụng phần mềm flash mô phỏng trong giảng dạy</t>
  </si>
  <si>
    <t>Tham gia hội diễn văn nghệ, tham gia cổ vũ hội thao cụm ngày 8-6-2019 cấp ngành, tham gia cổ  vũ hội thi thiết bị tự làm</t>
  </si>
  <si>
    <t>họp góp ý chỉnh sửa đề cương chi tiết, kế hoạch công tác, chương trình hành động của Khoa</t>
  </si>
  <si>
    <t>Nguyễn Vũ Xuân Thì</t>
  </si>
  <si>
    <t>TRẦN ĐÌNH KHOA</t>
  </si>
  <si>
    <t>BÁO CÁO TỰ ĐÁNH GIÁ KẾT QUẢ CÔNG TÁC CỦA CÁ NHÂN
Kỳ đánh giá:  Quý II/2019</t>
  </si>
  <si>
    <t>Khoa tổ chức họp phân công soạn  đề cương, bài giảng. Tham gia Dự giờ HKII 18-19</t>
  </si>
  <si>
    <t>Cùng thầy Thì tham gia Trực đoàn (ở Vĩnh Long)  tham quan trường ngày 16-6-2019</t>
  </si>
  <si>
    <t xml:space="preserve">Bí thư liên chi Đoàn Khoa Tham gia hội đại hội ban chấp hành đoàn trường nhiệm kỳ (2019 -2022)               Tham gia cổ vũ hội thao cấp TP. Do trường ta tổ chức.          Tham gia cuộc thi tìm hiểu ATLĐ do trường tổ chức                  </t>
  </si>
  <si>
    <t xml:space="preserve">Góp ý kế hoạch công tác, chương trình chi tiết học phần TTHTLCB .Xây dựng kế hoạch công tác, phân chia đánh giá thiết bị dụng cụ tại xưởng TH thuộc tổ chuyên ngành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</si>
</sst>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55"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3"/>
      <name val="Times New Roman"/>
      <family val="1"/>
    </font>
    <font>
      <sz val="13"/>
      <name val="Times New Roman"/>
      <family val="1"/>
    </font>
    <font>
      <sz val="13"/>
      <color rgb="FFFF0000"/>
      <name val="Times New Roman"/>
      <family val="1"/>
    </font>
    <font>
      <sz val="11"/>
      <color theme="1"/>
      <name val="Times New Roman"/>
      <family val="1"/>
    </font>
    <font>
      <b/>
      <sz val="11"/>
      <color indexed="8"/>
      <name val="Times New Roman"/>
      <family val="1"/>
    </font>
    <font>
      <b/>
      <sz val="12"/>
      <name val="Times New Roman"/>
      <family val="1"/>
    </font>
    <font>
      <sz val="13"/>
      <color indexed="8"/>
      <name val="Times New Roman"/>
      <family val="1"/>
    </font>
    <font>
      <b/>
      <sz val="13"/>
      <color indexed="8"/>
      <name val="Times New Roman"/>
      <family val="1"/>
    </font>
    <font>
      <sz val="12"/>
      <color indexed="8"/>
      <name val="Times New Roman"/>
      <family val="1"/>
    </font>
    <font>
      <b/>
      <i/>
      <sz val="12"/>
      <color indexed="8"/>
      <name val="Times New Roman"/>
      <family val="1"/>
    </font>
    <font>
      <b/>
      <sz val="14"/>
      <color indexed="8"/>
      <name val="Times New Roman"/>
      <family val="1"/>
    </font>
    <font>
      <i/>
      <sz val="13"/>
      <color indexed="8"/>
      <name val="Times New Roman"/>
      <family val="1"/>
    </font>
    <font>
      <i/>
      <sz val="12"/>
      <color indexed="8"/>
      <name val="Times New Roman"/>
      <family val="1"/>
    </font>
    <font>
      <sz val="14"/>
      <color indexed="8"/>
      <name val="Times New Roman"/>
      <family val="1"/>
    </font>
    <font>
      <b/>
      <i/>
      <sz val="13"/>
      <color indexed="8"/>
      <name val="Times New Roman"/>
      <family val="1"/>
    </font>
    <font>
      <b/>
      <i/>
      <sz val="10"/>
      <color indexed="8"/>
      <name val="Times New Roman"/>
      <family val="1"/>
    </font>
    <font>
      <b/>
      <sz val="12"/>
      <color indexed="8"/>
      <name val="Times New Roman"/>
      <family val="1"/>
    </font>
    <font>
      <b/>
      <sz val="13.5"/>
      <color indexed="8"/>
      <name val="Times New Roman"/>
      <family val="1"/>
    </font>
    <font>
      <i/>
      <sz val="9"/>
      <color indexed="8"/>
      <name val="Times New Roman"/>
      <family val="1"/>
    </font>
    <font>
      <b/>
      <sz val="13"/>
      <color rgb="FF0070C0"/>
      <name val="Times New Roman"/>
      <family val="1"/>
    </font>
    <font>
      <b/>
      <sz val="13"/>
      <color rgb="FF0033CC"/>
      <name val="Times New Roman"/>
      <family val="1"/>
    </font>
    <font>
      <sz val="11"/>
      <color rgb="FFFF0000"/>
      <name val="Times New Roman"/>
      <family val="1"/>
    </font>
    <font>
      <i/>
      <sz val="13"/>
      <name val="Times New Roman"/>
      <family val="1"/>
    </font>
    <font>
      <i/>
      <sz val="13"/>
      <color indexed="30"/>
      <name val="Times New Roman"/>
      <family val="1"/>
    </font>
    <font>
      <b/>
      <i/>
      <sz val="8"/>
      <color indexed="8"/>
      <name val="Times New Roman"/>
      <family val="1"/>
    </font>
    <font>
      <b/>
      <i/>
      <sz val="13"/>
      <color indexed="30"/>
      <name val="Times New Roman"/>
      <family val="1"/>
    </font>
    <font>
      <sz val="12"/>
      <name val="Times New Roman"/>
      <family val="1"/>
    </font>
    <font>
      <b/>
      <sz val="13.5"/>
      <name val="Times New Roman"/>
      <family val="1"/>
    </font>
    <font>
      <i/>
      <sz val="9"/>
      <name val="Times New Roman"/>
      <family val="1"/>
    </font>
    <font>
      <i/>
      <sz val="12"/>
      <name val="Times New Roman"/>
      <family val="1"/>
    </font>
    <font>
      <b/>
      <i/>
      <sz val="9"/>
      <color indexed="8"/>
      <name val="Times New Roman"/>
      <family val="1"/>
    </font>
    <font>
      <sz val="9"/>
      <color indexed="8"/>
      <name val="Times New Roman"/>
      <family val="1"/>
    </font>
    <font>
      <sz val="13"/>
      <color indexed="17"/>
      <name val="Times New Roman"/>
      <family val="1"/>
    </font>
    <font>
      <b/>
      <i/>
      <sz val="10"/>
      <name val="Times New Roman"/>
      <family val="1"/>
    </font>
    <font>
      <sz val="11"/>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57">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9"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cellStyleXfs>
  <cellXfs count="128">
    <xf numFmtId="0" fontId="0" fillId="0" borderId="0" xfId="0"/>
    <xf numFmtId="0" fontId="26" fillId="0" borderId="10" xfId="0" applyFont="1" applyFill="1" applyBorder="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28" fillId="0" borderId="0" xfId="0" applyFont="1" applyFill="1" applyAlignment="1" applyProtection="1">
      <alignment horizontal="left" vertical="center" wrapText="1"/>
      <protection locked="0"/>
    </xf>
    <xf numFmtId="0" fontId="35" fillId="0" borderId="0" xfId="0" applyFont="1" applyFill="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37" fillId="0" borderId="0" xfId="0" applyFont="1" applyFill="1" applyAlignment="1" applyProtection="1">
      <alignment vertical="center" wrapText="1"/>
      <protection locked="0"/>
    </xf>
    <xf numFmtId="0" fontId="36" fillId="0" borderId="0" xfId="0" applyFont="1" applyFill="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27" fillId="0" borderId="10" xfId="0" applyFont="1" applyFill="1" applyBorder="1" applyAlignment="1" applyProtection="1">
      <alignment horizontal="center" vertical="center" wrapText="1"/>
      <protection locked="0"/>
    </xf>
    <xf numFmtId="0" fontId="36" fillId="0" borderId="10" xfId="0" applyFont="1" applyFill="1" applyBorder="1" applyAlignment="1" applyProtection="1">
      <alignment horizontal="center" vertical="center" wrapText="1"/>
      <protection locked="0"/>
    </xf>
    <xf numFmtId="0" fontId="38" fillId="0" borderId="10" xfId="0" quotePrefix="1" applyFont="1" applyFill="1" applyBorder="1" applyAlignment="1" applyProtection="1">
      <alignment horizontal="center" vertical="center" wrapText="1"/>
      <protection locked="0"/>
    </xf>
    <xf numFmtId="0" fontId="40" fillId="0" borderId="10" xfId="0" applyFont="1" applyBorder="1" applyAlignment="1" applyProtection="1">
      <alignment horizontal="center" vertical="center" wrapText="1"/>
      <protection locked="0"/>
    </xf>
    <xf numFmtId="0" fontId="39" fillId="0" borderId="10" xfId="0" applyFont="1" applyBorder="1" applyAlignment="1" applyProtection="1">
      <alignment horizontal="center" vertical="center" wrapText="1"/>
      <protection locked="0"/>
    </xf>
    <xf numFmtId="0" fontId="39" fillId="0" borderId="10" xfId="0" applyFont="1" applyBorder="1" applyAlignment="1" applyProtection="1">
      <alignment horizontal="center" vertical="center" wrapText="1"/>
    </xf>
    <xf numFmtId="0" fontId="40" fillId="0" borderId="10"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xf>
    <xf numFmtId="0" fontId="26" fillId="0" borderId="0" xfId="0" applyFont="1" applyFill="1" applyAlignment="1" applyProtection="1">
      <alignment horizontal="center" vertical="center" wrapText="1"/>
      <protection locked="0"/>
    </xf>
    <xf numFmtId="0" fontId="22" fillId="0" borderId="10" xfId="0" applyFont="1" applyBorder="1" applyAlignment="1" applyProtection="1">
      <alignment horizontal="center" vertical="center" wrapText="1"/>
      <protection locked="0"/>
    </xf>
    <xf numFmtId="0" fontId="26" fillId="0" borderId="10" xfId="0" applyFont="1" applyBorder="1" applyAlignment="1" applyProtection="1">
      <alignment horizontal="center" vertical="center" wrapText="1"/>
    </xf>
    <xf numFmtId="0" fontId="26" fillId="0" borderId="10" xfId="0" applyFont="1" applyBorder="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34" fillId="0" borderId="10" xfId="0" applyFont="1" applyBorder="1" applyAlignment="1" applyProtection="1">
      <alignment horizontal="center" vertical="center" wrapText="1"/>
    </xf>
    <xf numFmtId="0" fontId="34" fillId="0" borderId="10"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21" fillId="0" borderId="10" xfId="0" applyFont="1" applyFill="1" applyBorder="1" applyAlignment="1" applyProtection="1">
      <alignment horizontal="center" vertical="center" wrapText="1"/>
      <protection locked="0"/>
    </xf>
    <xf numFmtId="0" fontId="23" fillId="0" borderId="10" xfId="0" applyFont="1" applyBorder="1" applyAlignment="1" applyProtection="1">
      <alignment vertical="center" wrapText="1"/>
    </xf>
    <xf numFmtId="0" fontId="22" fillId="0" borderId="10" xfId="0" applyFont="1" applyFill="1" applyBorder="1" applyAlignment="1" applyProtection="1">
      <alignment horizontal="center" vertical="center" wrapText="1"/>
      <protection locked="0"/>
    </xf>
    <xf numFmtId="0" fontId="41" fillId="0" borderId="10" xfId="0" applyFont="1" applyFill="1" applyBorder="1" applyAlignment="1" applyProtection="1">
      <alignment vertical="center" wrapText="1"/>
    </xf>
    <xf numFmtId="0" fontId="34" fillId="0" borderId="10" xfId="0" applyFont="1" applyFill="1" applyBorder="1" applyAlignment="1" applyProtection="1">
      <alignment horizontal="center" vertical="center" wrapText="1"/>
      <protection locked="0"/>
    </xf>
    <xf numFmtId="0" fontId="21" fillId="0" borderId="10" xfId="0" applyFont="1" applyBorder="1" applyAlignment="1" applyProtection="1">
      <alignment horizontal="center" vertical="center" wrapText="1"/>
      <protection locked="0"/>
    </xf>
    <xf numFmtId="0" fontId="44" fillId="0" borderId="10" xfId="0" applyFont="1" applyBorder="1" applyAlignment="1" applyProtection="1">
      <alignment horizontal="center" vertical="center" wrapText="1"/>
    </xf>
    <xf numFmtId="0" fontId="44" fillId="0" borderId="10" xfId="0" applyFont="1" applyBorder="1" applyAlignment="1" applyProtection="1">
      <alignment horizontal="center" vertical="center" wrapText="1"/>
      <protection locked="0"/>
    </xf>
    <xf numFmtId="0" fontId="34" fillId="0" borderId="10" xfId="0" applyFont="1" applyFill="1" applyBorder="1" applyAlignment="1" applyProtection="1">
      <alignment horizontal="center" vertical="center" wrapText="1"/>
    </xf>
    <xf numFmtId="0" fontId="35" fillId="0" borderId="10" xfId="0" applyFont="1" applyFill="1" applyBorder="1" applyAlignment="1" applyProtection="1">
      <alignment horizontal="center" vertical="center" wrapText="1"/>
      <protection locked="0"/>
    </xf>
    <xf numFmtId="0" fontId="26" fillId="0" borderId="1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xf>
    <xf numFmtId="0" fontId="28" fillId="0" borderId="0" xfId="0" applyFont="1" applyFill="1" applyAlignment="1" applyProtection="1">
      <alignment horizontal="center" vertical="center" wrapText="1"/>
    </xf>
    <xf numFmtId="0" fontId="36" fillId="0" borderId="11" xfId="0" applyFont="1" applyFill="1" applyBorder="1" applyAlignment="1" applyProtection="1">
      <alignment horizontal="center" vertical="center" wrapText="1"/>
    </xf>
    <xf numFmtId="0" fontId="33" fillId="0" borderId="11"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xf>
    <xf numFmtId="0" fontId="32" fillId="0" borderId="0" xfId="0" applyFont="1" applyFill="1" applyAlignment="1" applyProtection="1">
      <alignment horizontal="center" vertical="center" wrapText="1"/>
      <protection locked="0"/>
    </xf>
    <xf numFmtId="0" fontId="31" fillId="0" borderId="0" xfId="0" applyFont="1" applyFill="1" applyAlignment="1" applyProtection="1">
      <alignment vertical="center" wrapText="1"/>
      <protection locked="0"/>
    </xf>
    <xf numFmtId="0" fontId="32" fillId="0" borderId="0" xfId="0" applyFont="1" applyFill="1" applyAlignment="1" applyProtection="1">
      <alignment vertical="center" wrapText="1"/>
      <protection locked="0"/>
    </xf>
    <xf numFmtId="0" fontId="32" fillId="0" borderId="0" xfId="0" applyFont="1" applyFill="1" applyAlignment="1" applyProtection="1">
      <alignment horizontal="left" vertical="center" wrapText="1"/>
      <protection locked="0"/>
    </xf>
    <xf numFmtId="0" fontId="27" fillId="0" borderId="0" xfId="0" applyFont="1" applyFill="1" applyAlignment="1" applyProtection="1">
      <alignment vertical="top" wrapText="1"/>
      <protection locked="0"/>
    </xf>
    <xf numFmtId="0" fontId="28" fillId="0" borderId="0" xfId="0" applyFont="1" applyFill="1" applyAlignment="1" applyProtection="1">
      <alignment horizontal="center" vertical="center"/>
      <protection locked="0"/>
    </xf>
    <xf numFmtId="0" fontId="46" fillId="0" borderId="0" xfId="0" applyFont="1" applyFill="1" applyAlignment="1" applyProtection="1">
      <alignment horizontal="center" vertical="center" wrapText="1"/>
      <protection locked="0"/>
    </xf>
    <xf numFmtId="0" fontId="47" fillId="0" borderId="0" xfId="0" applyFont="1" applyFill="1" applyAlignment="1" applyProtection="1">
      <alignment vertical="center" wrapText="1"/>
      <protection locked="0"/>
    </xf>
    <xf numFmtId="0" fontId="25" fillId="0" borderId="0" xfId="0" applyFont="1" applyFill="1" applyAlignment="1" applyProtection="1">
      <alignment horizontal="center" vertical="center" wrapText="1"/>
      <protection locked="0"/>
    </xf>
    <xf numFmtId="0" fontId="25" fillId="0" borderId="10" xfId="0" applyFont="1" applyFill="1" applyBorder="1" applyAlignment="1" applyProtection="1">
      <alignment horizontal="center" vertical="center" wrapText="1"/>
      <protection locked="0"/>
    </xf>
    <xf numFmtId="0" fontId="48" fillId="0" borderId="10" xfId="0" quotePrefix="1" applyFont="1" applyFill="1" applyBorder="1" applyAlignment="1" applyProtection="1">
      <alignment horizontal="center" vertical="center" wrapText="1"/>
      <protection locked="0"/>
    </xf>
    <xf numFmtId="0" fontId="20" fillId="0" borderId="10" xfId="0" applyFont="1" applyBorder="1" applyAlignment="1" applyProtection="1">
      <alignment horizontal="center" vertical="center" wrapText="1"/>
      <protection locked="0"/>
    </xf>
    <xf numFmtId="0" fontId="20" fillId="0" borderId="10" xfId="0" applyFont="1" applyFill="1" applyBorder="1" applyAlignment="1" applyProtection="1">
      <alignment horizontal="center" vertical="center" wrapText="1"/>
      <protection locked="0"/>
    </xf>
    <xf numFmtId="0" fontId="44" fillId="0" borderId="10" xfId="0" applyFont="1" applyFill="1" applyBorder="1" applyAlignment="1" applyProtection="1">
      <alignment horizontal="center" vertical="top" wrapText="1"/>
      <protection locked="0"/>
    </xf>
    <xf numFmtId="0" fontId="44" fillId="0" borderId="10" xfId="0" applyFont="1" applyFill="1" applyBorder="1" applyAlignment="1" applyProtection="1">
      <alignment horizontal="center" vertical="center" wrapText="1"/>
      <protection locked="0"/>
    </xf>
    <xf numFmtId="0" fontId="49" fillId="0" borderId="0" xfId="0" applyFont="1" applyFill="1" applyAlignment="1" applyProtection="1">
      <alignment vertical="center" wrapText="1"/>
      <protection locked="0"/>
    </xf>
    <xf numFmtId="0" fontId="27" fillId="0" borderId="0" xfId="0" applyFont="1" applyFill="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27" fillId="0" borderId="10" xfId="0" applyFont="1" applyFill="1" applyBorder="1" applyAlignment="1" applyProtection="1">
      <alignment horizontal="center" vertical="center" wrapText="1"/>
      <protection locked="0"/>
    </xf>
    <xf numFmtId="0" fontId="50" fillId="0" borderId="0" xfId="0" applyFont="1" applyFill="1" applyAlignment="1" applyProtection="1">
      <alignment horizontal="center" vertical="center" wrapText="1"/>
      <protection locked="0"/>
    </xf>
    <xf numFmtId="0" fontId="51" fillId="0" borderId="10" xfId="0" quotePrefix="1" applyFont="1" applyFill="1" applyBorder="1" applyAlignment="1" applyProtection="1">
      <alignment horizontal="center" vertical="center" wrapText="1"/>
      <protection locked="0"/>
    </xf>
    <xf numFmtId="0" fontId="20" fillId="0" borderId="10" xfId="0" applyFont="1" applyBorder="1" applyAlignment="1" applyProtection="1">
      <alignment horizontal="center" vertical="center" wrapText="1"/>
    </xf>
    <xf numFmtId="0" fontId="20" fillId="0" borderId="10" xfId="0" applyFont="1" applyFill="1" applyBorder="1" applyAlignment="1" applyProtection="1">
      <alignment horizontal="center" vertical="center" wrapText="1"/>
    </xf>
    <xf numFmtId="0" fontId="27" fillId="0" borderId="10" xfId="0" applyFont="1" applyBorder="1" applyAlignment="1" applyProtection="1">
      <alignment horizontal="center" vertical="center" wrapText="1"/>
    </xf>
    <xf numFmtId="0" fontId="21" fillId="0" borderId="10" xfId="0" applyFont="1" applyFill="1" applyBorder="1" applyAlignment="1" applyProtection="1">
      <alignment horizontal="center" vertical="center" wrapText="1"/>
    </xf>
    <xf numFmtId="0" fontId="21" fillId="0" borderId="10" xfId="0" applyFont="1" applyBorder="1" applyAlignment="1" applyProtection="1">
      <alignment horizontal="center" vertical="center" wrapText="1"/>
    </xf>
    <xf numFmtId="0" fontId="53" fillId="24" borderId="10" xfId="0" applyFont="1" applyFill="1" applyBorder="1" applyAlignment="1" applyProtection="1">
      <alignment horizontal="center" vertical="center" wrapText="1"/>
      <protection locked="0"/>
    </xf>
    <xf numFmtId="0" fontId="24" fillId="0" borderId="11" xfId="0" applyFont="1" applyFill="1" applyBorder="1" applyAlignment="1" applyProtection="1">
      <alignment horizontal="center" vertical="center" wrapText="1"/>
    </xf>
    <xf numFmtId="0" fontId="28" fillId="0" borderId="0" xfId="0" applyFont="1" applyFill="1" applyAlignment="1" applyProtection="1">
      <alignment vertical="center" wrapText="1"/>
      <protection locked="0"/>
    </xf>
    <xf numFmtId="0" fontId="53" fillId="0" borderId="10" xfId="0" applyFont="1" applyFill="1" applyBorder="1" applyAlignment="1" applyProtection="1">
      <alignment horizontal="center" vertical="center" wrapText="1"/>
      <protection locked="0"/>
    </xf>
    <xf numFmtId="0" fontId="26" fillId="0" borderId="10" xfId="0"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6" fillId="0" borderId="10" xfId="0" applyFont="1" applyFill="1" applyBorder="1" applyAlignment="1" applyProtection="1">
      <alignment horizontal="center" vertical="center" wrapText="1"/>
      <protection locked="0"/>
    </xf>
    <xf numFmtId="0" fontId="36" fillId="0" borderId="10" xfId="0" applyFont="1" applyFill="1" applyBorder="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27" fillId="0" borderId="10" xfId="0" applyFont="1" applyFill="1" applyBorder="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27" fillId="0" borderId="0" xfId="0" applyFont="1" applyFill="1" applyAlignment="1" applyProtection="1">
      <alignment horizontal="center" vertical="top" wrapText="1"/>
      <protection locked="0"/>
    </xf>
    <xf numFmtId="0" fontId="27" fillId="0" borderId="0" xfId="0" applyFont="1" applyFill="1" applyAlignment="1" applyProtection="1">
      <alignment horizontal="center" vertical="center" wrapText="1"/>
      <protection locked="0"/>
    </xf>
    <xf numFmtId="0" fontId="30" fillId="0" borderId="0" xfId="0" quotePrefix="1" applyFont="1" applyFill="1" applyAlignment="1" applyProtection="1">
      <alignment horizontal="center" vertical="center" wrapText="1"/>
      <protection locked="0"/>
    </xf>
    <xf numFmtId="0" fontId="21" fillId="0" borderId="11" xfId="0" applyFont="1" applyFill="1" applyBorder="1" applyAlignment="1" applyProtection="1">
      <alignment horizontal="justify" vertical="center" wrapText="1"/>
      <protection locked="0"/>
    </xf>
    <xf numFmtId="0" fontId="21" fillId="0" borderId="13" xfId="0" applyFont="1" applyFill="1" applyBorder="1" applyAlignment="1" applyProtection="1">
      <alignment horizontal="justify" vertical="center" wrapText="1"/>
      <protection locked="0"/>
    </xf>
    <xf numFmtId="0" fontId="21" fillId="0" borderId="12" xfId="0" applyFont="1" applyFill="1" applyBorder="1" applyAlignment="1" applyProtection="1">
      <alignment horizontal="justify" vertical="center" wrapText="1"/>
      <protection locked="0"/>
    </xf>
    <xf numFmtId="0" fontId="27" fillId="0" borderId="10" xfId="0" applyFont="1" applyFill="1" applyBorder="1" applyAlignment="1" applyProtection="1">
      <alignment horizontal="center" vertical="center" wrapText="1"/>
      <protection locked="0"/>
    </xf>
    <xf numFmtId="0" fontId="38" fillId="0" borderId="11" xfId="0" quotePrefix="1" applyFont="1" applyFill="1" applyBorder="1" applyAlignment="1" applyProtection="1">
      <alignment horizontal="center" vertical="center" wrapText="1"/>
      <protection locked="0"/>
    </xf>
    <xf numFmtId="0" fontId="38" fillId="0" borderId="13" xfId="0" applyFont="1" applyFill="1" applyBorder="1" applyAlignment="1" applyProtection="1">
      <alignment horizontal="center" vertical="center" wrapText="1"/>
      <protection locked="0"/>
    </xf>
    <xf numFmtId="0" fontId="38" fillId="0" borderId="12"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justify" vertical="center" wrapText="1"/>
      <protection locked="0"/>
    </xf>
    <xf numFmtId="0" fontId="39" fillId="0" borderId="11" xfId="0" applyFont="1" applyFill="1" applyBorder="1" applyAlignment="1" applyProtection="1">
      <alignment horizontal="justify" vertical="center" wrapText="1"/>
      <protection locked="0"/>
    </xf>
    <xf numFmtId="0" fontId="39" fillId="0" borderId="13" xfId="0" applyFont="1" applyFill="1" applyBorder="1" applyAlignment="1" applyProtection="1">
      <alignment horizontal="justify" vertical="center" wrapText="1"/>
      <protection locked="0"/>
    </xf>
    <xf numFmtId="0" fontId="39" fillId="0" borderId="12" xfId="0" applyFont="1" applyFill="1" applyBorder="1" applyAlignment="1" applyProtection="1">
      <alignment horizontal="justify" vertical="center" wrapText="1"/>
      <protection locked="0"/>
    </xf>
    <xf numFmtId="0" fontId="21" fillId="0" borderId="11" xfId="0" applyFont="1" applyBorder="1" applyAlignment="1" applyProtection="1">
      <alignment horizontal="justify" vertical="center" wrapText="1"/>
      <protection locked="0"/>
    </xf>
    <xf numFmtId="0" fontId="21" fillId="0" borderId="13" xfId="0" applyFont="1" applyBorder="1" applyAlignment="1" applyProtection="1">
      <alignment horizontal="justify" vertical="center" wrapText="1"/>
      <protection locked="0"/>
    </xf>
    <xf numFmtId="0" fontId="21" fillId="0" borderId="12" xfId="0" applyFont="1" applyBorder="1" applyAlignment="1" applyProtection="1">
      <alignment horizontal="justify" vertical="center" wrapText="1"/>
      <protection locked="0"/>
    </xf>
    <xf numFmtId="0" fontId="39" fillId="0" borderId="11" xfId="0" applyFont="1" applyFill="1" applyBorder="1" applyAlignment="1" applyProtection="1">
      <alignment horizontal="left" vertical="center" wrapText="1"/>
      <protection locked="0"/>
    </xf>
    <xf numFmtId="0" fontId="39" fillId="0" borderId="13" xfId="0" applyFont="1" applyFill="1" applyBorder="1" applyAlignment="1" applyProtection="1">
      <alignment horizontal="left" vertical="center" wrapText="1"/>
      <protection locked="0"/>
    </xf>
    <xf numFmtId="0" fontId="39" fillId="0" borderId="12" xfId="0" applyFont="1" applyFill="1" applyBorder="1" applyAlignment="1" applyProtection="1">
      <alignment horizontal="left" vertical="center" wrapText="1"/>
      <protection locked="0"/>
    </xf>
    <xf numFmtId="0" fontId="36" fillId="0" borderId="0" xfId="0" applyFont="1" applyFill="1" applyBorder="1" applyAlignment="1" applyProtection="1">
      <alignment horizontal="left" vertical="center" wrapText="1"/>
      <protection locked="0"/>
    </xf>
    <xf numFmtId="0" fontId="26" fillId="0" borderId="11" xfId="0" applyFont="1" applyFill="1" applyBorder="1" applyAlignment="1" applyProtection="1">
      <alignment horizontal="justify" vertical="center" wrapText="1"/>
      <protection locked="0"/>
    </xf>
    <xf numFmtId="0" fontId="26" fillId="0" borderId="13" xfId="0" applyFont="1" applyFill="1" applyBorder="1" applyAlignment="1" applyProtection="1">
      <alignment horizontal="justify" vertical="center" wrapText="1"/>
      <protection locked="0"/>
    </xf>
    <xf numFmtId="0" fontId="26" fillId="0" borderId="12" xfId="0" applyFont="1" applyFill="1" applyBorder="1" applyAlignment="1" applyProtection="1">
      <alignment horizontal="justify" vertical="center" wrapText="1"/>
      <protection locked="0"/>
    </xf>
    <xf numFmtId="0" fontId="27" fillId="0" borderId="11" xfId="0" applyFont="1" applyFill="1" applyBorder="1" applyAlignment="1" applyProtection="1">
      <alignment horizontal="center" vertical="center" wrapText="1"/>
      <protection locked="0"/>
    </xf>
    <xf numFmtId="0" fontId="27" fillId="0" borderId="13" xfId="0" applyFont="1" applyFill="1" applyBorder="1" applyAlignment="1" applyProtection="1">
      <alignment horizontal="center" vertical="center" wrapText="1"/>
      <protection locked="0"/>
    </xf>
    <xf numFmtId="0" fontId="27" fillId="0" borderId="12" xfId="0" applyFont="1" applyFill="1" applyBorder="1" applyAlignment="1" applyProtection="1">
      <alignment horizontal="center" vertical="center" wrapText="1"/>
      <protection locked="0"/>
    </xf>
    <xf numFmtId="0" fontId="36" fillId="0" borderId="10"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center" vertical="center" wrapText="1"/>
      <protection locked="0"/>
    </xf>
    <xf numFmtId="0" fontId="26" fillId="0" borderId="10" xfId="0" applyFont="1" applyFill="1" applyBorder="1" applyAlignment="1" applyProtection="1">
      <alignment horizontal="center" vertical="center" wrapText="1"/>
      <protection locked="0"/>
    </xf>
    <xf numFmtId="0" fontId="26" fillId="0" borderId="11" xfId="0" applyFont="1" applyFill="1" applyBorder="1" applyAlignment="1" applyProtection="1">
      <alignment horizontal="center" vertical="center" wrapText="1"/>
      <protection locked="0"/>
    </xf>
    <xf numFmtId="0" fontId="26" fillId="0" borderId="12" xfId="0" applyFont="1" applyFill="1" applyBorder="1" applyAlignment="1" applyProtection="1">
      <alignment horizontal="center" vertical="center" wrapText="1"/>
      <protection locked="0"/>
    </xf>
    <xf numFmtId="0" fontId="36" fillId="0" borderId="14"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justify" vertical="center" wrapText="1"/>
      <protection locked="0"/>
    </xf>
    <xf numFmtId="0" fontId="36" fillId="0" borderId="13" xfId="0" applyFont="1" applyFill="1" applyBorder="1" applyAlignment="1" applyProtection="1">
      <alignment horizontal="justify" vertical="center" wrapText="1"/>
      <protection locked="0"/>
    </xf>
    <xf numFmtId="0" fontId="36" fillId="0" borderId="12" xfId="0" applyFont="1" applyFill="1" applyBorder="1" applyAlignment="1" applyProtection="1">
      <alignment horizontal="justify" vertical="center" wrapText="1"/>
      <protection locked="0"/>
    </xf>
    <xf numFmtId="0" fontId="31" fillId="0" borderId="15" xfId="0" applyFont="1" applyFill="1" applyBorder="1" applyAlignment="1" applyProtection="1">
      <alignment horizontal="center" vertical="center" wrapText="1"/>
      <protection locked="0"/>
    </xf>
    <xf numFmtId="0" fontId="31" fillId="0" borderId="0" xfId="0" applyFont="1" applyFill="1" applyAlignment="1" applyProtection="1">
      <alignment horizontal="center" vertical="center" wrapText="1"/>
      <protection locked="0"/>
    </xf>
    <xf numFmtId="0" fontId="21" fillId="0" borderId="11" xfId="0" applyFont="1" applyFill="1" applyBorder="1" applyAlignment="1" applyProtection="1">
      <alignment vertical="center" wrapText="1"/>
      <protection locked="0"/>
    </xf>
    <xf numFmtId="0" fontId="21" fillId="0" borderId="13" xfId="0" applyFont="1" applyFill="1" applyBorder="1" applyAlignment="1" applyProtection="1">
      <alignment vertical="center" wrapText="1"/>
      <protection locked="0"/>
    </xf>
    <xf numFmtId="0" fontId="21" fillId="0" borderId="12" xfId="0" applyFont="1" applyFill="1" applyBorder="1" applyAlignment="1" applyProtection="1">
      <alignment vertical="center" wrapText="1"/>
      <protection locked="0"/>
    </xf>
    <xf numFmtId="0" fontId="26" fillId="0" borderId="13" xfId="0" applyFont="1" applyFill="1" applyBorder="1" applyAlignment="1" applyProtection="1">
      <alignment horizontal="center" vertical="center" wrapText="1"/>
      <protection locked="0"/>
    </xf>
    <xf numFmtId="0" fontId="36" fillId="0" borderId="13" xfId="0" applyFont="1" applyFill="1" applyBorder="1" applyAlignment="1" applyProtection="1">
      <alignment horizontal="center" vertical="center" wrapText="1"/>
      <protection locked="0"/>
    </xf>
    <xf numFmtId="0" fontId="36" fillId="0" borderId="0" xfId="0" applyFont="1" applyFill="1" applyAlignment="1" applyProtection="1">
      <alignment horizontal="center" vertical="top" wrapText="1"/>
      <protection locked="0"/>
    </xf>
    <xf numFmtId="0" fontId="50" fillId="0" borderId="10" xfId="0" applyFont="1" applyBorder="1" applyAlignment="1" applyProtection="1">
      <alignment horizontal="center" vertical="center" wrapText="1"/>
      <protection locked="0"/>
    </xf>
    <xf numFmtId="0" fontId="50" fillId="0" borderId="10" xfId="0" applyFont="1" applyFill="1" applyBorder="1" applyAlignment="1" applyProtection="1">
      <alignment horizontal="center" vertical="center" wrapText="1"/>
      <protection locked="0"/>
    </xf>
    <xf numFmtId="0" fontId="46" fillId="0" borderId="0" xfId="0" applyFont="1" applyFill="1" applyAlignment="1" applyProtection="1">
      <alignment horizontal="center" vertical="center"/>
      <protection locked="0"/>
    </xf>
  </cellXfs>
  <cellStyles count="57">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3" xfId="51"/>
    <cellStyle name="Note 2" xfId="52"/>
    <cellStyle name="Output 2" xfId="53"/>
    <cellStyle name="Title 2" xfId="54"/>
    <cellStyle name="Total 2" xfId="55"/>
    <cellStyle name="Warning Text 2" xfI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784133</xdr:colOff>
      <xdr:row>2</xdr:row>
      <xdr:rowOff>39700</xdr:rowOff>
    </xdr:from>
    <xdr:to>
      <xdr:col>1</xdr:col>
      <xdr:colOff>1617494</xdr:colOff>
      <xdr:row>2</xdr:row>
      <xdr:rowOff>39701</xdr:rowOff>
    </xdr:to>
    <xdr:cxnSp macro="">
      <xdr:nvCxnSpPr>
        <xdr:cNvPr id="2" name="Straight Connector 1"/>
        <xdr:cNvCxnSpPr/>
      </xdr:nvCxnSpPr>
      <xdr:spPr>
        <a:xfrm flipV="1">
          <a:off x="1088933" y="855040"/>
          <a:ext cx="83336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178324</xdr:colOff>
      <xdr:row>1</xdr:row>
      <xdr:rowOff>428377</xdr:rowOff>
    </xdr:from>
    <xdr:to>
      <xdr:col>6</xdr:col>
      <xdr:colOff>626932</xdr:colOff>
      <xdr:row>1</xdr:row>
      <xdr:rowOff>428377</xdr:rowOff>
    </xdr:to>
    <xdr:cxnSp macro="">
      <xdr:nvCxnSpPr>
        <xdr:cNvPr id="3" name="Straight Connector 2"/>
        <xdr:cNvCxnSpPr/>
      </xdr:nvCxnSpPr>
      <xdr:spPr>
        <a:xfrm>
          <a:off x="3957844" y="626497"/>
          <a:ext cx="186592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784133</xdr:colOff>
      <xdr:row>2</xdr:row>
      <xdr:rowOff>39700</xdr:rowOff>
    </xdr:from>
    <xdr:to>
      <xdr:col>1</xdr:col>
      <xdr:colOff>1617494</xdr:colOff>
      <xdr:row>2</xdr:row>
      <xdr:rowOff>39701</xdr:rowOff>
    </xdr:to>
    <xdr:cxnSp macro="">
      <xdr:nvCxnSpPr>
        <xdr:cNvPr id="2" name="Straight Connector 1">
          <a:extLst>
            <a:ext uri="{FF2B5EF4-FFF2-40B4-BE49-F238E27FC236}">
              <a16:creationId xmlns:a16="http://schemas.microsoft.com/office/drawing/2014/main" xmlns="" id="{093681C3-56EA-4C74-94D5-47218237D03C}"/>
            </a:ext>
          </a:extLst>
        </xdr:cNvPr>
        <xdr:cNvCxnSpPr/>
      </xdr:nvCxnSpPr>
      <xdr:spPr>
        <a:xfrm flipV="1">
          <a:off x="1088933" y="855040"/>
          <a:ext cx="83336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178324</xdr:colOff>
      <xdr:row>1</xdr:row>
      <xdr:rowOff>428377</xdr:rowOff>
    </xdr:from>
    <xdr:to>
      <xdr:col>6</xdr:col>
      <xdr:colOff>626932</xdr:colOff>
      <xdr:row>1</xdr:row>
      <xdr:rowOff>428377</xdr:rowOff>
    </xdr:to>
    <xdr:cxnSp macro="">
      <xdr:nvCxnSpPr>
        <xdr:cNvPr id="3" name="Straight Connector 2">
          <a:extLst>
            <a:ext uri="{FF2B5EF4-FFF2-40B4-BE49-F238E27FC236}">
              <a16:creationId xmlns:a16="http://schemas.microsoft.com/office/drawing/2014/main" xmlns="" id="{5D38C909-831C-4FAC-9A51-C79A299BC0C6}"/>
            </a:ext>
          </a:extLst>
        </xdr:cNvPr>
        <xdr:cNvCxnSpPr/>
      </xdr:nvCxnSpPr>
      <xdr:spPr>
        <a:xfrm>
          <a:off x="3957844" y="626497"/>
          <a:ext cx="186592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784133</xdr:colOff>
      <xdr:row>2</xdr:row>
      <xdr:rowOff>39700</xdr:rowOff>
    </xdr:from>
    <xdr:to>
      <xdr:col>1</xdr:col>
      <xdr:colOff>1617494</xdr:colOff>
      <xdr:row>2</xdr:row>
      <xdr:rowOff>39701</xdr:rowOff>
    </xdr:to>
    <xdr:cxnSp macro="">
      <xdr:nvCxnSpPr>
        <xdr:cNvPr id="2" name="Straight Connector 1"/>
        <xdr:cNvCxnSpPr/>
      </xdr:nvCxnSpPr>
      <xdr:spPr>
        <a:xfrm flipV="1">
          <a:off x="1157513" y="855040"/>
          <a:ext cx="83336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212283</xdr:colOff>
      <xdr:row>1</xdr:row>
      <xdr:rowOff>435003</xdr:rowOff>
    </xdr:from>
    <xdr:to>
      <xdr:col>7</xdr:col>
      <xdr:colOff>10374</xdr:colOff>
      <xdr:row>1</xdr:row>
      <xdr:rowOff>435003</xdr:rowOff>
    </xdr:to>
    <xdr:cxnSp macro="">
      <xdr:nvCxnSpPr>
        <xdr:cNvPr id="3" name="Straight Connector 2"/>
        <xdr:cNvCxnSpPr/>
      </xdr:nvCxnSpPr>
      <xdr:spPr>
        <a:xfrm>
          <a:off x="3892743" y="633123"/>
          <a:ext cx="19012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784133</xdr:colOff>
      <xdr:row>2</xdr:row>
      <xdr:rowOff>39700</xdr:rowOff>
    </xdr:from>
    <xdr:to>
      <xdr:col>1</xdr:col>
      <xdr:colOff>1617494</xdr:colOff>
      <xdr:row>2</xdr:row>
      <xdr:rowOff>39701</xdr:rowOff>
    </xdr:to>
    <xdr:cxnSp macro="">
      <xdr:nvCxnSpPr>
        <xdr:cNvPr id="2" name="Straight Connector 1"/>
        <xdr:cNvCxnSpPr/>
      </xdr:nvCxnSpPr>
      <xdr:spPr>
        <a:xfrm flipV="1">
          <a:off x="1157513" y="855040"/>
          <a:ext cx="83336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212283</xdr:colOff>
      <xdr:row>1</xdr:row>
      <xdr:rowOff>435003</xdr:rowOff>
    </xdr:from>
    <xdr:to>
      <xdr:col>7</xdr:col>
      <xdr:colOff>10374</xdr:colOff>
      <xdr:row>1</xdr:row>
      <xdr:rowOff>435003</xdr:rowOff>
    </xdr:to>
    <xdr:cxnSp macro="">
      <xdr:nvCxnSpPr>
        <xdr:cNvPr id="3" name="Straight Connector 2"/>
        <xdr:cNvCxnSpPr/>
      </xdr:nvCxnSpPr>
      <xdr:spPr>
        <a:xfrm>
          <a:off x="3892743" y="633123"/>
          <a:ext cx="19012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784133</xdr:colOff>
      <xdr:row>2</xdr:row>
      <xdr:rowOff>39700</xdr:rowOff>
    </xdr:from>
    <xdr:to>
      <xdr:col>1</xdr:col>
      <xdr:colOff>1617494</xdr:colOff>
      <xdr:row>2</xdr:row>
      <xdr:rowOff>39701</xdr:rowOff>
    </xdr:to>
    <xdr:cxnSp macro="">
      <xdr:nvCxnSpPr>
        <xdr:cNvPr id="2" name="Straight Connector 1"/>
        <xdr:cNvCxnSpPr/>
      </xdr:nvCxnSpPr>
      <xdr:spPr>
        <a:xfrm flipV="1">
          <a:off x="1157513" y="855040"/>
          <a:ext cx="83336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212283</xdr:colOff>
      <xdr:row>1</xdr:row>
      <xdr:rowOff>435003</xdr:rowOff>
    </xdr:from>
    <xdr:to>
      <xdr:col>7</xdr:col>
      <xdr:colOff>10374</xdr:colOff>
      <xdr:row>1</xdr:row>
      <xdr:rowOff>435003</xdr:rowOff>
    </xdr:to>
    <xdr:cxnSp macro="">
      <xdr:nvCxnSpPr>
        <xdr:cNvPr id="3" name="Straight Connector 2"/>
        <xdr:cNvCxnSpPr/>
      </xdr:nvCxnSpPr>
      <xdr:spPr>
        <a:xfrm>
          <a:off x="3892743" y="633123"/>
          <a:ext cx="18326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784133</xdr:colOff>
      <xdr:row>2</xdr:row>
      <xdr:rowOff>39700</xdr:rowOff>
    </xdr:from>
    <xdr:to>
      <xdr:col>1</xdr:col>
      <xdr:colOff>1617494</xdr:colOff>
      <xdr:row>2</xdr:row>
      <xdr:rowOff>39701</xdr:rowOff>
    </xdr:to>
    <xdr:cxnSp macro="">
      <xdr:nvCxnSpPr>
        <xdr:cNvPr id="2" name="Straight Connector 1"/>
        <xdr:cNvCxnSpPr/>
      </xdr:nvCxnSpPr>
      <xdr:spPr>
        <a:xfrm flipV="1">
          <a:off x="1157513" y="855040"/>
          <a:ext cx="83336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212283</xdr:colOff>
      <xdr:row>1</xdr:row>
      <xdr:rowOff>435003</xdr:rowOff>
    </xdr:from>
    <xdr:to>
      <xdr:col>7</xdr:col>
      <xdr:colOff>10374</xdr:colOff>
      <xdr:row>1</xdr:row>
      <xdr:rowOff>435003</xdr:rowOff>
    </xdr:to>
    <xdr:cxnSp macro="">
      <xdr:nvCxnSpPr>
        <xdr:cNvPr id="3" name="Straight Connector 2"/>
        <xdr:cNvCxnSpPr/>
      </xdr:nvCxnSpPr>
      <xdr:spPr>
        <a:xfrm>
          <a:off x="3892743" y="633123"/>
          <a:ext cx="19012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784133</xdr:colOff>
      <xdr:row>2</xdr:row>
      <xdr:rowOff>39700</xdr:rowOff>
    </xdr:from>
    <xdr:to>
      <xdr:col>1</xdr:col>
      <xdr:colOff>1617494</xdr:colOff>
      <xdr:row>2</xdr:row>
      <xdr:rowOff>39701</xdr:rowOff>
    </xdr:to>
    <xdr:cxnSp macro="">
      <xdr:nvCxnSpPr>
        <xdr:cNvPr id="2" name="Straight Connector 1"/>
        <xdr:cNvCxnSpPr/>
      </xdr:nvCxnSpPr>
      <xdr:spPr>
        <a:xfrm flipV="1">
          <a:off x="1157513" y="855040"/>
          <a:ext cx="83336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212283</xdr:colOff>
      <xdr:row>1</xdr:row>
      <xdr:rowOff>435003</xdr:rowOff>
    </xdr:from>
    <xdr:to>
      <xdr:col>7</xdr:col>
      <xdr:colOff>10374</xdr:colOff>
      <xdr:row>1</xdr:row>
      <xdr:rowOff>435003</xdr:rowOff>
    </xdr:to>
    <xdr:cxnSp macro="">
      <xdr:nvCxnSpPr>
        <xdr:cNvPr id="3" name="Straight Connector 2"/>
        <xdr:cNvCxnSpPr/>
      </xdr:nvCxnSpPr>
      <xdr:spPr>
        <a:xfrm>
          <a:off x="3892743" y="633123"/>
          <a:ext cx="19012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784133</xdr:colOff>
      <xdr:row>2</xdr:row>
      <xdr:rowOff>39700</xdr:rowOff>
    </xdr:from>
    <xdr:to>
      <xdr:col>1</xdr:col>
      <xdr:colOff>1617494</xdr:colOff>
      <xdr:row>2</xdr:row>
      <xdr:rowOff>39701</xdr:rowOff>
    </xdr:to>
    <xdr:cxnSp macro="">
      <xdr:nvCxnSpPr>
        <xdr:cNvPr id="2" name="Straight Connector 1"/>
        <xdr:cNvCxnSpPr/>
      </xdr:nvCxnSpPr>
      <xdr:spPr>
        <a:xfrm flipV="1">
          <a:off x="1157513" y="855040"/>
          <a:ext cx="83336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212283</xdr:colOff>
      <xdr:row>1</xdr:row>
      <xdr:rowOff>435003</xdr:rowOff>
    </xdr:from>
    <xdr:to>
      <xdr:col>7</xdr:col>
      <xdr:colOff>10374</xdr:colOff>
      <xdr:row>1</xdr:row>
      <xdr:rowOff>435003</xdr:rowOff>
    </xdr:to>
    <xdr:cxnSp macro="">
      <xdr:nvCxnSpPr>
        <xdr:cNvPr id="3" name="Straight Connector 2"/>
        <xdr:cNvCxnSpPr/>
      </xdr:nvCxnSpPr>
      <xdr:spPr>
        <a:xfrm>
          <a:off x="3892743" y="633123"/>
          <a:ext cx="19012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784133</xdr:colOff>
      <xdr:row>2</xdr:row>
      <xdr:rowOff>39700</xdr:rowOff>
    </xdr:from>
    <xdr:to>
      <xdr:col>1</xdr:col>
      <xdr:colOff>1617494</xdr:colOff>
      <xdr:row>2</xdr:row>
      <xdr:rowOff>39701</xdr:rowOff>
    </xdr:to>
    <xdr:cxnSp macro="">
      <xdr:nvCxnSpPr>
        <xdr:cNvPr id="2" name="Straight Connector 1"/>
        <xdr:cNvCxnSpPr/>
      </xdr:nvCxnSpPr>
      <xdr:spPr>
        <a:xfrm flipV="1">
          <a:off x="1149893" y="855040"/>
          <a:ext cx="83336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212283</xdr:colOff>
      <xdr:row>1</xdr:row>
      <xdr:rowOff>435003</xdr:rowOff>
    </xdr:from>
    <xdr:to>
      <xdr:col>7</xdr:col>
      <xdr:colOff>10374</xdr:colOff>
      <xdr:row>1</xdr:row>
      <xdr:rowOff>435003</xdr:rowOff>
    </xdr:to>
    <xdr:cxnSp macro="">
      <xdr:nvCxnSpPr>
        <xdr:cNvPr id="3" name="Straight Connector 2"/>
        <xdr:cNvCxnSpPr/>
      </xdr:nvCxnSpPr>
      <xdr:spPr>
        <a:xfrm>
          <a:off x="3885123" y="633123"/>
          <a:ext cx="19088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49" zoomScale="80" zoomScaleNormal="80" workbookViewId="0">
      <selection activeCell="H46" sqref="H46"/>
    </sheetView>
  </sheetViews>
  <sheetFormatPr defaultRowHeight="15.6" x14ac:dyDescent="0.3"/>
  <cols>
    <col min="1" max="1" width="4.44140625" style="2" customWidth="1"/>
    <col min="2" max="2" width="28" style="3" customWidth="1"/>
    <col min="3" max="4" width="11.33203125" style="2" customWidth="1"/>
    <col min="5" max="5" width="9.6640625" style="2" customWidth="1"/>
    <col min="6" max="6" width="11" style="2" customWidth="1"/>
    <col min="7" max="7" width="10.44140625" style="2" customWidth="1"/>
    <col min="8" max="8" width="10.88671875" style="2" customWidth="1"/>
    <col min="9" max="9" width="2.88671875" style="2" customWidth="1"/>
    <col min="10" max="256" width="9.109375" style="2"/>
    <col min="257" max="257" width="4.44140625" style="2" customWidth="1"/>
    <col min="258" max="258" width="28" style="2" customWidth="1"/>
    <col min="259" max="260" width="11.33203125" style="2" customWidth="1"/>
    <col min="261" max="261" width="9.6640625" style="2" customWidth="1"/>
    <col min="262" max="262" width="11" style="2" customWidth="1"/>
    <col min="263" max="263" width="10.44140625" style="2" customWidth="1"/>
    <col min="264" max="264" width="10.88671875" style="2" customWidth="1"/>
    <col min="265" max="265" width="2.88671875" style="2" customWidth="1"/>
    <col min="266" max="512" width="9.109375" style="2"/>
    <col min="513" max="513" width="4.44140625" style="2" customWidth="1"/>
    <col min="514" max="514" width="28" style="2" customWidth="1"/>
    <col min="515" max="516" width="11.33203125" style="2" customWidth="1"/>
    <col min="517" max="517" width="9.6640625" style="2" customWidth="1"/>
    <col min="518" max="518" width="11" style="2" customWidth="1"/>
    <col min="519" max="519" width="10.44140625" style="2" customWidth="1"/>
    <col min="520" max="520" width="10.88671875" style="2" customWidth="1"/>
    <col min="521" max="521" width="2.88671875" style="2" customWidth="1"/>
    <col min="522" max="768" width="9.109375" style="2"/>
    <col min="769" max="769" width="4.44140625" style="2" customWidth="1"/>
    <col min="770" max="770" width="28" style="2" customWidth="1"/>
    <col min="771" max="772" width="11.33203125" style="2" customWidth="1"/>
    <col min="773" max="773" width="9.6640625" style="2" customWidth="1"/>
    <col min="774" max="774" width="11" style="2" customWidth="1"/>
    <col min="775" max="775" width="10.44140625" style="2" customWidth="1"/>
    <col min="776" max="776" width="10.88671875" style="2" customWidth="1"/>
    <col min="777" max="777" width="2.88671875" style="2" customWidth="1"/>
    <col min="778" max="1024" width="8.88671875" style="2"/>
    <col min="1025" max="1025" width="4.44140625" style="2" customWidth="1"/>
    <col min="1026" max="1026" width="28" style="2" customWidth="1"/>
    <col min="1027" max="1028" width="11.33203125" style="2" customWidth="1"/>
    <col min="1029" max="1029" width="9.6640625" style="2" customWidth="1"/>
    <col min="1030" max="1030" width="11" style="2" customWidth="1"/>
    <col min="1031" max="1031" width="10.44140625" style="2" customWidth="1"/>
    <col min="1032" max="1032" width="10.88671875" style="2" customWidth="1"/>
    <col min="1033" max="1033" width="2.88671875" style="2" customWidth="1"/>
    <col min="1034" max="1280" width="9.109375" style="2"/>
    <col min="1281" max="1281" width="4.44140625" style="2" customWidth="1"/>
    <col min="1282" max="1282" width="28" style="2" customWidth="1"/>
    <col min="1283" max="1284" width="11.33203125" style="2" customWidth="1"/>
    <col min="1285" max="1285" width="9.6640625" style="2" customWidth="1"/>
    <col min="1286" max="1286" width="11" style="2" customWidth="1"/>
    <col min="1287" max="1287" width="10.44140625" style="2" customWidth="1"/>
    <col min="1288" max="1288" width="10.88671875" style="2" customWidth="1"/>
    <col min="1289" max="1289" width="2.88671875" style="2" customWidth="1"/>
    <col min="1290" max="1536" width="9.109375" style="2"/>
    <col min="1537" max="1537" width="4.44140625" style="2" customWidth="1"/>
    <col min="1538" max="1538" width="28" style="2" customWidth="1"/>
    <col min="1539" max="1540" width="11.33203125" style="2" customWidth="1"/>
    <col min="1541" max="1541" width="9.6640625" style="2" customWidth="1"/>
    <col min="1542" max="1542" width="11" style="2" customWidth="1"/>
    <col min="1543" max="1543" width="10.44140625" style="2" customWidth="1"/>
    <col min="1544" max="1544" width="10.88671875" style="2" customWidth="1"/>
    <col min="1545" max="1545" width="2.88671875" style="2" customWidth="1"/>
    <col min="1546" max="1792" width="9.109375" style="2"/>
    <col min="1793" max="1793" width="4.44140625" style="2" customWidth="1"/>
    <col min="1794" max="1794" width="28" style="2" customWidth="1"/>
    <col min="1795" max="1796" width="11.33203125" style="2" customWidth="1"/>
    <col min="1797" max="1797" width="9.6640625" style="2" customWidth="1"/>
    <col min="1798" max="1798" width="11" style="2" customWidth="1"/>
    <col min="1799" max="1799" width="10.44140625" style="2" customWidth="1"/>
    <col min="1800" max="1800" width="10.88671875" style="2" customWidth="1"/>
    <col min="1801" max="1801" width="2.88671875" style="2" customWidth="1"/>
    <col min="1802" max="2048" width="8.88671875" style="2"/>
    <col min="2049" max="2049" width="4.44140625" style="2" customWidth="1"/>
    <col min="2050" max="2050" width="28" style="2" customWidth="1"/>
    <col min="2051" max="2052" width="11.33203125" style="2" customWidth="1"/>
    <col min="2053" max="2053" width="9.6640625" style="2" customWidth="1"/>
    <col min="2054" max="2054" width="11" style="2" customWidth="1"/>
    <col min="2055" max="2055" width="10.44140625" style="2" customWidth="1"/>
    <col min="2056" max="2056" width="10.88671875" style="2" customWidth="1"/>
    <col min="2057" max="2057" width="2.88671875" style="2" customWidth="1"/>
    <col min="2058" max="2304" width="9.109375" style="2"/>
    <col min="2305" max="2305" width="4.44140625" style="2" customWidth="1"/>
    <col min="2306" max="2306" width="28" style="2" customWidth="1"/>
    <col min="2307" max="2308" width="11.33203125" style="2" customWidth="1"/>
    <col min="2309" max="2309" width="9.6640625" style="2" customWidth="1"/>
    <col min="2310" max="2310" width="11" style="2" customWidth="1"/>
    <col min="2311" max="2311" width="10.44140625" style="2" customWidth="1"/>
    <col min="2312" max="2312" width="10.88671875" style="2" customWidth="1"/>
    <col min="2313" max="2313" width="2.88671875" style="2" customWidth="1"/>
    <col min="2314" max="2560" width="9.109375" style="2"/>
    <col min="2561" max="2561" width="4.44140625" style="2" customWidth="1"/>
    <col min="2562" max="2562" width="28" style="2" customWidth="1"/>
    <col min="2563" max="2564" width="11.33203125" style="2" customWidth="1"/>
    <col min="2565" max="2565" width="9.6640625" style="2" customWidth="1"/>
    <col min="2566" max="2566" width="11" style="2" customWidth="1"/>
    <col min="2567" max="2567" width="10.44140625" style="2" customWidth="1"/>
    <col min="2568" max="2568" width="10.88671875" style="2" customWidth="1"/>
    <col min="2569" max="2569" width="2.88671875" style="2" customWidth="1"/>
    <col min="2570" max="2816" width="9.109375" style="2"/>
    <col min="2817" max="2817" width="4.44140625" style="2" customWidth="1"/>
    <col min="2818" max="2818" width="28" style="2" customWidth="1"/>
    <col min="2819" max="2820" width="11.33203125" style="2" customWidth="1"/>
    <col min="2821" max="2821" width="9.6640625" style="2" customWidth="1"/>
    <col min="2822" max="2822" width="11" style="2" customWidth="1"/>
    <col min="2823" max="2823" width="10.44140625" style="2" customWidth="1"/>
    <col min="2824" max="2824" width="10.88671875" style="2" customWidth="1"/>
    <col min="2825" max="2825" width="2.88671875" style="2" customWidth="1"/>
    <col min="2826" max="3072" width="8.88671875" style="2"/>
    <col min="3073" max="3073" width="4.44140625" style="2" customWidth="1"/>
    <col min="3074" max="3074" width="28" style="2" customWidth="1"/>
    <col min="3075" max="3076" width="11.33203125" style="2" customWidth="1"/>
    <col min="3077" max="3077" width="9.6640625" style="2" customWidth="1"/>
    <col min="3078" max="3078" width="11" style="2" customWidth="1"/>
    <col min="3079" max="3079" width="10.44140625" style="2" customWidth="1"/>
    <col min="3080" max="3080" width="10.88671875" style="2" customWidth="1"/>
    <col min="3081" max="3081" width="2.88671875" style="2" customWidth="1"/>
    <col min="3082" max="3328" width="9.109375" style="2"/>
    <col min="3329" max="3329" width="4.44140625" style="2" customWidth="1"/>
    <col min="3330" max="3330" width="28" style="2" customWidth="1"/>
    <col min="3331" max="3332" width="11.33203125" style="2" customWidth="1"/>
    <col min="3333" max="3333" width="9.6640625" style="2" customWidth="1"/>
    <col min="3334" max="3334" width="11" style="2" customWidth="1"/>
    <col min="3335" max="3335" width="10.44140625" style="2" customWidth="1"/>
    <col min="3336" max="3336" width="10.88671875" style="2" customWidth="1"/>
    <col min="3337" max="3337" width="2.88671875" style="2" customWidth="1"/>
    <col min="3338" max="3584" width="9.109375" style="2"/>
    <col min="3585" max="3585" width="4.44140625" style="2" customWidth="1"/>
    <col min="3586" max="3586" width="28" style="2" customWidth="1"/>
    <col min="3587" max="3588" width="11.33203125" style="2" customWidth="1"/>
    <col min="3589" max="3589" width="9.6640625" style="2" customWidth="1"/>
    <col min="3590" max="3590" width="11" style="2" customWidth="1"/>
    <col min="3591" max="3591" width="10.44140625" style="2" customWidth="1"/>
    <col min="3592" max="3592" width="10.88671875" style="2" customWidth="1"/>
    <col min="3593" max="3593" width="2.88671875" style="2" customWidth="1"/>
    <col min="3594" max="3840" width="9.109375" style="2"/>
    <col min="3841" max="3841" width="4.44140625" style="2" customWidth="1"/>
    <col min="3842" max="3842" width="28" style="2" customWidth="1"/>
    <col min="3843" max="3844" width="11.33203125" style="2" customWidth="1"/>
    <col min="3845" max="3845" width="9.6640625" style="2" customWidth="1"/>
    <col min="3846" max="3846" width="11" style="2" customWidth="1"/>
    <col min="3847" max="3847" width="10.44140625" style="2" customWidth="1"/>
    <col min="3848" max="3848" width="10.88671875" style="2" customWidth="1"/>
    <col min="3849" max="3849" width="2.88671875" style="2" customWidth="1"/>
    <col min="3850" max="4096" width="8.88671875" style="2"/>
    <col min="4097" max="4097" width="4.44140625" style="2" customWidth="1"/>
    <col min="4098" max="4098" width="28" style="2" customWidth="1"/>
    <col min="4099" max="4100" width="11.33203125" style="2" customWidth="1"/>
    <col min="4101" max="4101" width="9.6640625" style="2" customWidth="1"/>
    <col min="4102" max="4102" width="11" style="2" customWidth="1"/>
    <col min="4103" max="4103" width="10.44140625" style="2" customWidth="1"/>
    <col min="4104" max="4104" width="10.88671875" style="2" customWidth="1"/>
    <col min="4105" max="4105" width="2.88671875" style="2" customWidth="1"/>
    <col min="4106" max="4352" width="9.109375" style="2"/>
    <col min="4353" max="4353" width="4.44140625" style="2" customWidth="1"/>
    <col min="4354" max="4354" width="28" style="2" customWidth="1"/>
    <col min="4355" max="4356" width="11.33203125" style="2" customWidth="1"/>
    <col min="4357" max="4357" width="9.6640625" style="2" customWidth="1"/>
    <col min="4358" max="4358" width="11" style="2" customWidth="1"/>
    <col min="4359" max="4359" width="10.44140625" style="2" customWidth="1"/>
    <col min="4360" max="4360" width="10.88671875" style="2" customWidth="1"/>
    <col min="4361" max="4361" width="2.88671875" style="2" customWidth="1"/>
    <col min="4362" max="4608" width="9.109375" style="2"/>
    <col min="4609" max="4609" width="4.44140625" style="2" customWidth="1"/>
    <col min="4610" max="4610" width="28" style="2" customWidth="1"/>
    <col min="4611" max="4612" width="11.33203125" style="2" customWidth="1"/>
    <col min="4613" max="4613" width="9.6640625" style="2" customWidth="1"/>
    <col min="4614" max="4614" width="11" style="2" customWidth="1"/>
    <col min="4615" max="4615" width="10.44140625" style="2" customWidth="1"/>
    <col min="4616" max="4616" width="10.88671875" style="2" customWidth="1"/>
    <col min="4617" max="4617" width="2.88671875" style="2" customWidth="1"/>
    <col min="4618" max="4864" width="9.109375" style="2"/>
    <col min="4865" max="4865" width="4.44140625" style="2" customWidth="1"/>
    <col min="4866" max="4866" width="28" style="2" customWidth="1"/>
    <col min="4867" max="4868" width="11.33203125" style="2" customWidth="1"/>
    <col min="4869" max="4869" width="9.6640625" style="2" customWidth="1"/>
    <col min="4870" max="4870" width="11" style="2" customWidth="1"/>
    <col min="4871" max="4871" width="10.44140625" style="2" customWidth="1"/>
    <col min="4872" max="4872" width="10.88671875" style="2" customWidth="1"/>
    <col min="4873" max="4873" width="2.88671875" style="2" customWidth="1"/>
    <col min="4874" max="5120" width="8.88671875" style="2"/>
    <col min="5121" max="5121" width="4.44140625" style="2" customWidth="1"/>
    <col min="5122" max="5122" width="28" style="2" customWidth="1"/>
    <col min="5123" max="5124" width="11.33203125" style="2" customWidth="1"/>
    <col min="5125" max="5125" width="9.6640625" style="2" customWidth="1"/>
    <col min="5126" max="5126" width="11" style="2" customWidth="1"/>
    <col min="5127" max="5127" width="10.44140625" style="2" customWidth="1"/>
    <col min="5128" max="5128" width="10.88671875" style="2" customWidth="1"/>
    <col min="5129" max="5129" width="2.88671875" style="2" customWidth="1"/>
    <col min="5130" max="5376" width="9.109375" style="2"/>
    <col min="5377" max="5377" width="4.44140625" style="2" customWidth="1"/>
    <col min="5378" max="5378" width="28" style="2" customWidth="1"/>
    <col min="5379" max="5380" width="11.33203125" style="2" customWidth="1"/>
    <col min="5381" max="5381" width="9.6640625" style="2" customWidth="1"/>
    <col min="5382" max="5382" width="11" style="2" customWidth="1"/>
    <col min="5383" max="5383" width="10.44140625" style="2" customWidth="1"/>
    <col min="5384" max="5384" width="10.88671875" style="2" customWidth="1"/>
    <col min="5385" max="5385" width="2.88671875" style="2" customWidth="1"/>
    <col min="5386" max="5632" width="9.109375" style="2"/>
    <col min="5633" max="5633" width="4.44140625" style="2" customWidth="1"/>
    <col min="5634" max="5634" width="28" style="2" customWidth="1"/>
    <col min="5635" max="5636" width="11.33203125" style="2" customWidth="1"/>
    <col min="5637" max="5637" width="9.6640625" style="2" customWidth="1"/>
    <col min="5638" max="5638" width="11" style="2" customWidth="1"/>
    <col min="5639" max="5639" width="10.44140625" style="2" customWidth="1"/>
    <col min="5640" max="5640" width="10.88671875" style="2" customWidth="1"/>
    <col min="5641" max="5641" width="2.88671875" style="2" customWidth="1"/>
    <col min="5642" max="5888" width="9.109375" style="2"/>
    <col min="5889" max="5889" width="4.44140625" style="2" customWidth="1"/>
    <col min="5890" max="5890" width="28" style="2" customWidth="1"/>
    <col min="5891" max="5892" width="11.33203125" style="2" customWidth="1"/>
    <col min="5893" max="5893" width="9.6640625" style="2" customWidth="1"/>
    <col min="5894" max="5894" width="11" style="2" customWidth="1"/>
    <col min="5895" max="5895" width="10.44140625" style="2" customWidth="1"/>
    <col min="5896" max="5896" width="10.88671875" style="2" customWidth="1"/>
    <col min="5897" max="5897" width="2.88671875" style="2" customWidth="1"/>
    <col min="5898" max="6144" width="8.88671875" style="2"/>
    <col min="6145" max="6145" width="4.44140625" style="2" customWidth="1"/>
    <col min="6146" max="6146" width="28" style="2" customWidth="1"/>
    <col min="6147" max="6148" width="11.33203125" style="2" customWidth="1"/>
    <col min="6149" max="6149" width="9.6640625" style="2" customWidth="1"/>
    <col min="6150" max="6150" width="11" style="2" customWidth="1"/>
    <col min="6151" max="6151" width="10.44140625" style="2" customWidth="1"/>
    <col min="6152" max="6152" width="10.88671875" style="2" customWidth="1"/>
    <col min="6153" max="6153" width="2.88671875" style="2" customWidth="1"/>
    <col min="6154" max="6400" width="9.109375" style="2"/>
    <col min="6401" max="6401" width="4.44140625" style="2" customWidth="1"/>
    <col min="6402" max="6402" width="28" style="2" customWidth="1"/>
    <col min="6403" max="6404" width="11.33203125" style="2" customWidth="1"/>
    <col min="6405" max="6405" width="9.6640625" style="2" customWidth="1"/>
    <col min="6406" max="6406" width="11" style="2" customWidth="1"/>
    <col min="6407" max="6407" width="10.44140625" style="2" customWidth="1"/>
    <col min="6408" max="6408" width="10.88671875" style="2" customWidth="1"/>
    <col min="6409" max="6409" width="2.88671875" style="2" customWidth="1"/>
    <col min="6410" max="6656" width="9.109375" style="2"/>
    <col min="6657" max="6657" width="4.44140625" style="2" customWidth="1"/>
    <col min="6658" max="6658" width="28" style="2" customWidth="1"/>
    <col min="6659" max="6660" width="11.33203125" style="2" customWidth="1"/>
    <col min="6661" max="6661" width="9.6640625" style="2" customWidth="1"/>
    <col min="6662" max="6662" width="11" style="2" customWidth="1"/>
    <col min="6663" max="6663" width="10.44140625" style="2" customWidth="1"/>
    <col min="6664" max="6664" width="10.88671875" style="2" customWidth="1"/>
    <col min="6665" max="6665" width="2.88671875" style="2" customWidth="1"/>
    <col min="6666" max="6912" width="9.109375" style="2"/>
    <col min="6913" max="6913" width="4.44140625" style="2" customWidth="1"/>
    <col min="6914" max="6914" width="28" style="2" customWidth="1"/>
    <col min="6915" max="6916" width="11.33203125" style="2" customWidth="1"/>
    <col min="6917" max="6917" width="9.6640625" style="2" customWidth="1"/>
    <col min="6918" max="6918" width="11" style="2" customWidth="1"/>
    <col min="6919" max="6919" width="10.44140625" style="2" customWidth="1"/>
    <col min="6920" max="6920" width="10.88671875" style="2" customWidth="1"/>
    <col min="6921" max="6921" width="2.88671875" style="2" customWidth="1"/>
    <col min="6922" max="7168" width="8.88671875" style="2"/>
    <col min="7169" max="7169" width="4.44140625" style="2" customWidth="1"/>
    <col min="7170" max="7170" width="28" style="2" customWidth="1"/>
    <col min="7171" max="7172" width="11.33203125" style="2" customWidth="1"/>
    <col min="7173" max="7173" width="9.6640625" style="2" customWidth="1"/>
    <col min="7174" max="7174" width="11" style="2" customWidth="1"/>
    <col min="7175" max="7175" width="10.44140625" style="2" customWidth="1"/>
    <col min="7176" max="7176" width="10.88671875" style="2" customWidth="1"/>
    <col min="7177" max="7177" width="2.88671875" style="2" customWidth="1"/>
    <col min="7178" max="7424" width="9.109375" style="2"/>
    <col min="7425" max="7425" width="4.44140625" style="2" customWidth="1"/>
    <col min="7426" max="7426" width="28" style="2" customWidth="1"/>
    <col min="7427" max="7428" width="11.33203125" style="2" customWidth="1"/>
    <col min="7429" max="7429" width="9.6640625" style="2" customWidth="1"/>
    <col min="7430" max="7430" width="11" style="2" customWidth="1"/>
    <col min="7431" max="7431" width="10.44140625" style="2" customWidth="1"/>
    <col min="7432" max="7432" width="10.88671875" style="2" customWidth="1"/>
    <col min="7433" max="7433" width="2.88671875" style="2" customWidth="1"/>
    <col min="7434" max="7680" width="9.109375" style="2"/>
    <col min="7681" max="7681" width="4.44140625" style="2" customWidth="1"/>
    <col min="7682" max="7682" width="28" style="2" customWidth="1"/>
    <col min="7683" max="7684" width="11.33203125" style="2" customWidth="1"/>
    <col min="7685" max="7685" width="9.6640625" style="2" customWidth="1"/>
    <col min="7686" max="7686" width="11" style="2" customWidth="1"/>
    <col min="7687" max="7687" width="10.44140625" style="2" customWidth="1"/>
    <col min="7688" max="7688" width="10.88671875" style="2" customWidth="1"/>
    <col min="7689" max="7689" width="2.88671875" style="2" customWidth="1"/>
    <col min="7690" max="7936" width="9.109375" style="2"/>
    <col min="7937" max="7937" width="4.44140625" style="2" customWidth="1"/>
    <col min="7938" max="7938" width="28" style="2" customWidth="1"/>
    <col min="7939" max="7940" width="11.33203125" style="2" customWidth="1"/>
    <col min="7941" max="7941" width="9.6640625" style="2" customWidth="1"/>
    <col min="7942" max="7942" width="11" style="2" customWidth="1"/>
    <col min="7943" max="7943" width="10.44140625" style="2" customWidth="1"/>
    <col min="7944" max="7944" width="10.88671875" style="2" customWidth="1"/>
    <col min="7945" max="7945" width="2.88671875" style="2" customWidth="1"/>
    <col min="7946" max="8192" width="8.88671875" style="2"/>
    <col min="8193" max="8193" width="4.44140625" style="2" customWidth="1"/>
    <col min="8194" max="8194" width="28" style="2" customWidth="1"/>
    <col min="8195" max="8196" width="11.33203125" style="2" customWidth="1"/>
    <col min="8197" max="8197" width="9.6640625" style="2" customWidth="1"/>
    <col min="8198" max="8198" width="11" style="2" customWidth="1"/>
    <col min="8199" max="8199" width="10.44140625" style="2" customWidth="1"/>
    <col min="8200" max="8200" width="10.88671875" style="2" customWidth="1"/>
    <col min="8201" max="8201" width="2.88671875" style="2" customWidth="1"/>
    <col min="8202" max="8448" width="9.109375" style="2"/>
    <col min="8449" max="8449" width="4.44140625" style="2" customWidth="1"/>
    <col min="8450" max="8450" width="28" style="2" customWidth="1"/>
    <col min="8451" max="8452" width="11.33203125" style="2" customWidth="1"/>
    <col min="8453" max="8453" width="9.6640625" style="2" customWidth="1"/>
    <col min="8454" max="8454" width="11" style="2" customWidth="1"/>
    <col min="8455" max="8455" width="10.44140625" style="2" customWidth="1"/>
    <col min="8456" max="8456" width="10.88671875" style="2" customWidth="1"/>
    <col min="8457" max="8457" width="2.88671875" style="2" customWidth="1"/>
    <col min="8458" max="8704" width="9.109375" style="2"/>
    <col min="8705" max="8705" width="4.44140625" style="2" customWidth="1"/>
    <col min="8706" max="8706" width="28" style="2" customWidth="1"/>
    <col min="8707" max="8708" width="11.33203125" style="2" customWidth="1"/>
    <col min="8709" max="8709" width="9.6640625" style="2" customWidth="1"/>
    <col min="8710" max="8710" width="11" style="2" customWidth="1"/>
    <col min="8711" max="8711" width="10.44140625" style="2" customWidth="1"/>
    <col min="8712" max="8712" width="10.88671875" style="2" customWidth="1"/>
    <col min="8713" max="8713" width="2.88671875" style="2" customWidth="1"/>
    <col min="8714" max="8960" width="9.109375" style="2"/>
    <col min="8961" max="8961" width="4.44140625" style="2" customWidth="1"/>
    <col min="8962" max="8962" width="28" style="2" customWidth="1"/>
    <col min="8963" max="8964" width="11.33203125" style="2" customWidth="1"/>
    <col min="8965" max="8965" width="9.6640625" style="2" customWidth="1"/>
    <col min="8966" max="8966" width="11" style="2" customWidth="1"/>
    <col min="8967" max="8967" width="10.44140625" style="2" customWidth="1"/>
    <col min="8968" max="8968" width="10.88671875" style="2" customWidth="1"/>
    <col min="8969" max="8969" width="2.88671875" style="2" customWidth="1"/>
    <col min="8970" max="9216" width="8.88671875" style="2"/>
    <col min="9217" max="9217" width="4.44140625" style="2" customWidth="1"/>
    <col min="9218" max="9218" width="28" style="2" customWidth="1"/>
    <col min="9219" max="9220" width="11.33203125" style="2" customWidth="1"/>
    <col min="9221" max="9221" width="9.6640625" style="2" customWidth="1"/>
    <col min="9222" max="9222" width="11" style="2" customWidth="1"/>
    <col min="9223" max="9223" width="10.44140625" style="2" customWidth="1"/>
    <col min="9224" max="9224" width="10.88671875" style="2" customWidth="1"/>
    <col min="9225" max="9225" width="2.88671875" style="2" customWidth="1"/>
    <col min="9226" max="9472" width="9.109375" style="2"/>
    <col min="9473" max="9473" width="4.44140625" style="2" customWidth="1"/>
    <col min="9474" max="9474" width="28" style="2" customWidth="1"/>
    <col min="9475" max="9476" width="11.33203125" style="2" customWidth="1"/>
    <col min="9477" max="9477" width="9.6640625" style="2" customWidth="1"/>
    <col min="9478" max="9478" width="11" style="2" customWidth="1"/>
    <col min="9479" max="9479" width="10.44140625" style="2" customWidth="1"/>
    <col min="9480" max="9480" width="10.88671875" style="2" customWidth="1"/>
    <col min="9481" max="9481" width="2.88671875" style="2" customWidth="1"/>
    <col min="9482" max="9728" width="9.109375" style="2"/>
    <col min="9729" max="9729" width="4.44140625" style="2" customWidth="1"/>
    <col min="9730" max="9730" width="28" style="2" customWidth="1"/>
    <col min="9731" max="9732" width="11.33203125" style="2" customWidth="1"/>
    <col min="9733" max="9733" width="9.6640625" style="2" customWidth="1"/>
    <col min="9734" max="9734" width="11" style="2" customWidth="1"/>
    <col min="9735" max="9735" width="10.44140625" style="2" customWidth="1"/>
    <col min="9736" max="9736" width="10.88671875" style="2" customWidth="1"/>
    <col min="9737" max="9737" width="2.88671875" style="2" customWidth="1"/>
    <col min="9738" max="9984" width="9.109375" style="2"/>
    <col min="9985" max="9985" width="4.44140625" style="2" customWidth="1"/>
    <col min="9986" max="9986" width="28" style="2" customWidth="1"/>
    <col min="9987" max="9988" width="11.33203125" style="2" customWidth="1"/>
    <col min="9989" max="9989" width="9.6640625" style="2" customWidth="1"/>
    <col min="9990" max="9990" width="11" style="2" customWidth="1"/>
    <col min="9991" max="9991" width="10.44140625" style="2" customWidth="1"/>
    <col min="9992" max="9992" width="10.88671875" style="2" customWidth="1"/>
    <col min="9993" max="9993" width="2.88671875" style="2" customWidth="1"/>
    <col min="9994" max="10240" width="8.88671875" style="2"/>
    <col min="10241" max="10241" width="4.44140625" style="2" customWidth="1"/>
    <col min="10242" max="10242" width="28" style="2" customWidth="1"/>
    <col min="10243" max="10244" width="11.33203125" style="2" customWidth="1"/>
    <col min="10245" max="10245" width="9.6640625" style="2" customWidth="1"/>
    <col min="10246" max="10246" width="11" style="2" customWidth="1"/>
    <col min="10247" max="10247" width="10.44140625" style="2" customWidth="1"/>
    <col min="10248" max="10248" width="10.88671875" style="2" customWidth="1"/>
    <col min="10249" max="10249" width="2.88671875" style="2" customWidth="1"/>
    <col min="10250" max="10496" width="9.109375" style="2"/>
    <col min="10497" max="10497" width="4.44140625" style="2" customWidth="1"/>
    <col min="10498" max="10498" width="28" style="2" customWidth="1"/>
    <col min="10499" max="10500" width="11.33203125" style="2" customWidth="1"/>
    <col min="10501" max="10501" width="9.6640625" style="2" customWidth="1"/>
    <col min="10502" max="10502" width="11" style="2" customWidth="1"/>
    <col min="10503" max="10503" width="10.44140625" style="2" customWidth="1"/>
    <col min="10504" max="10504" width="10.88671875" style="2" customWidth="1"/>
    <col min="10505" max="10505" width="2.88671875" style="2" customWidth="1"/>
    <col min="10506" max="10752" width="9.109375" style="2"/>
    <col min="10753" max="10753" width="4.44140625" style="2" customWidth="1"/>
    <col min="10754" max="10754" width="28" style="2" customWidth="1"/>
    <col min="10755" max="10756" width="11.33203125" style="2" customWidth="1"/>
    <col min="10757" max="10757" width="9.6640625" style="2" customWidth="1"/>
    <col min="10758" max="10758" width="11" style="2" customWidth="1"/>
    <col min="10759" max="10759" width="10.44140625" style="2" customWidth="1"/>
    <col min="10760" max="10760" width="10.88671875" style="2" customWidth="1"/>
    <col min="10761" max="10761" width="2.88671875" style="2" customWidth="1"/>
    <col min="10762" max="11008" width="9.109375" style="2"/>
    <col min="11009" max="11009" width="4.44140625" style="2" customWidth="1"/>
    <col min="11010" max="11010" width="28" style="2" customWidth="1"/>
    <col min="11011" max="11012" width="11.33203125" style="2" customWidth="1"/>
    <col min="11013" max="11013" width="9.6640625" style="2" customWidth="1"/>
    <col min="11014" max="11014" width="11" style="2" customWidth="1"/>
    <col min="11015" max="11015" width="10.44140625" style="2" customWidth="1"/>
    <col min="11016" max="11016" width="10.88671875" style="2" customWidth="1"/>
    <col min="11017" max="11017" width="2.88671875" style="2" customWidth="1"/>
    <col min="11018" max="11264" width="8.88671875" style="2"/>
    <col min="11265" max="11265" width="4.44140625" style="2" customWidth="1"/>
    <col min="11266" max="11266" width="28" style="2" customWidth="1"/>
    <col min="11267" max="11268" width="11.33203125" style="2" customWidth="1"/>
    <col min="11269" max="11269" width="9.6640625" style="2" customWidth="1"/>
    <col min="11270" max="11270" width="11" style="2" customWidth="1"/>
    <col min="11271" max="11271" width="10.44140625" style="2" customWidth="1"/>
    <col min="11272" max="11272" width="10.88671875" style="2" customWidth="1"/>
    <col min="11273" max="11273" width="2.88671875" style="2" customWidth="1"/>
    <col min="11274" max="11520" width="9.109375" style="2"/>
    <col min="11521" max="11521" width="4.44140625" style="2" customWidth="1"/>
    <col min="11522" max="11522" width="28" style="2" customWidth="1"/>
    <col min="11523" max="11524" width="11.33203125" style="2" customWidth="1"/>
    <col min="11525" max="11525" width="9.6640625" style="2" customWidth="1"/>
    <col min="11526" max="11526" width="11" style="2" customWidth="1"/>
    <col min="11527" max="11527" width="10.44140625" style="2" customWidth="1"/>
    <col min="11528" max="11528" width="10.88671875" style="2" customWidth="1"/>
    <col min="11529" max="11529" width="2.88671875" style="2" customWidth="1"/>
    <col min="11530" max="11776" width="9.109375" style="2"/>
    <col min="11777" max="11777" width="4.44140625" style="2" customWidth="1"/>
    <col min="11778" max="11778" width="28" style="2" customWidth="1"/>
    <col min="11779" max="11780" width="11.33203125" style="2" customWidth="1"/>
    <col min="11781" max="11781" width="9.6640625" style="2" customWidth="1"/>
    <col min="11782" max="11782" width="11" style="2" customWidth="1"/>
    <col min="11783" max="11783" width="10.44140625" style="2" customWidth="1"/>
    <col min="11784" max="11784" width="10.88671875" style="2" customWidth="1"/>
    <col min="11785" max="11785" width="2.88671875" style="2" customWidth="1"/>
    <col min="11786" max="12032" width="9.109375" style="2"/>
    <col min="12033" max="12033" width="4.44140625" style="2" customWidth="1"/>
    <col min="12034" max="12034" width="28" style="2" customWidth="1"/>
    <col min="12035" max="12036" width="11.33203125" style="2" customWidth="1"/>
    <col min="12037" max="12037" width="9.6640625" style="2" customWidth="1"/>
    <col min="12038" max="12038" width="11" style="2" customWidth="1"/>
    <col min="12039" max="12039" width="10.44140625" style="2" customWidth="1"/>
    <col min="12040" max="12040" width="10.88671875" style="2" customWidth="1"/>
    <col min="12041" max="12041" width="2.88671875" style="2" customWidth="1"/>
    <col min="12042" max="12288" width="8.88671875" style="2"/>
    <col min="12289" max="12289" width="4.44140625" style="2" customWidth="1"/>
    <col min="12290" max="12290" width="28" style="2" customWidth="1"/>
    <col min="12291" max="12292" width="11.33203125" style="2" customWidth="1"/>
    <col min="12293" max="12293" width="9.6640625" style="2" customWidth="1"/>
    <col min="12294" max="12294" width="11" style="2" customWidth="1"/>
    <col min="12295" max="12295" width="10.44140625" style="2" customWidth="1"/>
    <col min="12296" max="12296" width="10.88671875" style="2" customWidth="1"/>
    <col min="12297" max="12297" width="2.88671875" style="2" customWidth="1"/>
    <col min="12298" max="12544" width="9.109375" style="2"/>
    <col min="12545" max="12545" width="4.44140625" style="2" customWidth="1"/>
    <col min="12546" max="12546" width="28" style="2" customWidth="1"/>
    <col min="12547" max="12548" width="11.33203125" style="2" customWidth="1"/>
    <col min="12549" max="12549" width="9.6640625" style="2" customWidth="1"/>
    <col min="12550" max="12550" width="11" style="2" customWidth="1"/>
    <col min="12551" max="12551" width="10.44140625" style="2" customWidth="1"/>
    <col min="12552" max="12552" width="10.88671875" style="2" customWidth="1"/>
    <col min="12553" max="12553" width="2.88671875" style="2" customWidth="1"/>
    <col min="12554" max="12800" width="9.109375" style="2"/>
    <col min="12801" max="12801" width="4.44140625" style="2" customWidth="1"/>
    <col min="12802" max="12802" width="28" style="2" customWidth="1"/>
    <col min="12803" max="12804" width="11.33203125" style="2" customWidth="1"/>
    <col min="12805" max="12805" width="9.6640625" style="2" customWidth="1"/>
    <col min="12806" max="12806" width="11" style="2" customWidth="1"/>
    <col min="12807" max="12807" width="10.44140625" style="2" customWidth="1"/>
    <col min="12808" max="12808" width="10.88671875" style="2" customWidth="1"/>
    <col min="12809" max="12809" width="2.88671875" style="2" customWidth="1"/>
    <col min="12810" max="13056" width="9.109375" style="2"/>
    <col min="13057" max="13057" width="4.44140625" style="2" customWidth="1"/>
    <col min="13058" max="13058" width="28" style="2" customWidth="1"/>
    <col min="13059" max="13060" width="11.33203125" style="2" customWidth="1"/>
    <col min="13061" max="13061" width="9.6640625" style="2" customWidth="1"/>
    <col min="13062" max="13062" width="11" style="2" customWidth="1"/>
    <col min="13063" max="13063" width="10.44140625" style="2" customWidth="1"/>
    <col min="13064" max="13064" width="10.88671875" style="2" customWidth="1"/>
    <col min="13065" max="13065" width="2.88671875" style="2" customWidth="1"/>
    <col min="13066" max="13312" width="8.88671875" style="2"/>
    <col min="13313" max="13313" width="4.44140625" style="2" customWidth="1"/>
    <col min="13314" max="13314" width="28" style="2" customWidth="1"/>
    <col min="13315" max="13316" width="11.33203125" style="2" customWidth="1"/>
    <col min="13317" max="13317" width="9.6640625" style="2" customWidth="1"/>
    <col min="13318" max="13318" width="11" style="2" customWidth="1"/>
    <col min="13319" max="13319" width="10.44140625" style="2" customWidth="1"/>
    <col min="13320" max="13320" width="10.88671875" style="2" customWidth="1"/>
    <col min="13321" max="13321" width="2.88671875" style="2" customWidth="1"/>
    <col min="13322" max="13568" width="9.109375" style="2"/>
    <col min="13569" max="13569" width="4.44140625" style="2" customWidth="1"/>
    <col min="13570" max="13570" width="28" style="2" customWidth="1"/>
    <col min="13571" max="13572" width="11.33203125" style="2" customWidth="1"/>
    <col min="13573" max="13573" width="9.6640625" style="2" customWidth="1"/>
    <col min="13574" max="13574" width="11" style="2" customWidth="1"/>
    <col min="13575" max="13575" width="10.44140625" style="2" customWidth="1"/>
    <col min="13576" max="13576" width="10.88671875" style="2" customWidth="1"/>
    <col min="13577" max="13577" width="2.88671875" style="2" customWidth="1"/>
    <col min="13578" max="13824" width="9.109375" style="2"/>
    <col min="13825" max="13825" width="4.44140625" style="2" customWidth="1"/>
    <col min="13826" max="13826" width="28" style="2" customWidth="1"/>
    <col min="13827" max="13828" width="11.33203125" style="2" customWidth="1"/>
    <col min="13829" max="13829" width="9.6640625" style="2" customWidth="1"/>
    <col min="13830" max="13830" width="11" style="2" customWidth="1"/>
    <col min="13831" max="13831" width="10.44140625" style="2" customWidth="1"/>
    <col min="13832" max="13832" width="10.88671875" style="2" customWidth="1"/>
    <col min="13833" max="13833" width="2.88671875" style="2" customWidth="1"/>
    <col min="13834" max="14080" width="9.109375" style="2"/>
    <col min="14081" max="14081" width="4.44140625" style="2" customWidth="1"/>
    <col min="14082" max="14082" width="28" style="2" customWidth="1"/>
    <col min="14083" max="14084" width="11.33203125" style="2" customWidth="1"/>
    <col min="14085" max="14085" width="9.6640625" style="2" customWidth="1"/>
    <col min="14086" max="14086" width="11" style="2" customWidth="1"/>
    <col min="14087" max="14087" width="10.44140625" style="2" customWidth="1"/>
    <col min="14088" max="14088" width="10.88671875" style="2" customWidth="1"/>
    <col min="14089" max="14089" width="2.88671875" style="2" customWidth="1"/>
    <col min="14090" max="14336" width="8.88671875" style="2"/>
    <col min="14337" max="14337" width="4.44140625" style="2" customWidth="1"/>
    <col min="14338" max="14338" width="28" style="2" customWidth="1"/>
    <col min="14339" max="14340" width="11.33203125" style="2" customWidth="1"/>
    <col min="14341" max="14341" width="9.6640625" style="2" customWidth="1"/>
    <col min="14342" max="14342" width="11" style="2" customWidth="1"/>
    <col min="14343" max="14343" width="10.44140625" style="2" customWidth="1"/>
    <col min="14344" max="14344" width="10.88671875" style="2" customWidth="1"/>
    <col min="14345" max="14345" width="2.88671875" style="2" customWidth="1"/>
    <col min="14346" max="14592" width="9.109375" style="2"/>
    <col min="14593" max="14593" width="4.44140625" style="2" customWidth="1"/>
    <col min="14594" max="14594" width="28" style="2" customWidth="1"/>
    <col min="14595" max="14596" width="11.33203125" style="2" customWidth="1"/>
    <col min="14597" max="14597" width="9.6640625" style="2" customWidth="1"/>
    <col min="14598" max="14598" width="11" style="2" customWidth="1"/>
    <col min="14599" max="14599" width="10.44140625" style="2" customWidth="1"/>
    <col min="14600" max="14600" width="10.88671875" style="2" customWidth="1"/>
    <col min="14601" max="14601" width="2.88671875" style="2" customWidth="1"/>
    <col min="14602" max="14848" width="9.109375" style="2"/>
    <col min="14849" max="14849" width="4.44140625" style="2" customWidth="1"/>
    <col min="14850" max="14850" width="28" style="2" customWidth="1"/>
    <col min="14851" max="14852" width="11.33203125" style="2" customWidth="1"/>
    <col min="14853" max="14853" width="9.6640625" style="2" customWidth="1"/>
    <col min="14854" max="14854" width="11" style="2" customWidth="1"/>
    <col min="14855" max="14855" width="10.44140625" style="2" customWidth="1"/>
    <col min="14856" max="14856" width="10.88671875" style="2" customWidth="1"/>
    <col min="14857" max="14857" width="2.88671875" style="2" customWidth="1"/>
    <col min="14858" max="15104" width="9.109375" style="2"/>
    <col min="15105" max="15105" width="4.44140625" style="2" customWidth="1"/>
    <col min="15106" max="15106" width="28" style="2" customWidth="1"/>
    <col min="15107" max="15108" width="11.33203125" style="2" customWidth="1"/>
    <col min="15109" max="15109" width="9.6640625" style="2" customWidth="1"/>
    <col min="15110" max="15110" width="11" style="2" customWidth="1"/>
    <col min="15111" max="15111" width="10.44140625" style="2" customWidth="1"/>
    <col min="15112" max="15112" width="10.88671875" style="2" customWidth="1"/>
    <col min="15113" max="15113" width="2.88671875" style="2" customWidth="1"/>
    <col min="15114" max="15360" width="8.88671875" style="2"/>
    <col min="15361" max="15361" width="4.44140625" style="2" customWidth="1"/>
    <col min="15362" max="15362" width="28" style="2" customWidth="1"/>
    <col min="15363" max="15364" width="11.33203125" style="2" customWidth="1"/>
    <col min="15365" max="15365" width="9.6640625" style="2" customWidth="1"/>
    <col min="15366" max="15366" width="11" style="2" customWidth="1"/>
    <col min="15367" max="15367" width="10.44140625" style="2" customWidth="1"/>
    <col min="15368" max="15368" width="10.88671875" style="2" customWidth="1"/>
    <col min="15369" max="15369" width="2.88671875" style="2" customWidth="1"/>
    <col min="15370" max="15616" width="9.109375" style="2"/>
    <col min="15617" max="15617" width="4.44140625" style="2" customWidth="1"/>
    <col min="15618" max="15618" width="28" style="2" customWidth="1"/>
    <col min="15619" max="15620" width="11.33203125" style="2" customWidth="1"/>
    <col min="15621" max="15621" width="9.6640625" style="2" customWidth="1"/>
    <col min="15622" max="15622" width="11" style="2" customWidth="1"/>
    <col min="15623" max="15623" width="10.44140625" style="2" customWidth="1"/>
    <col min="15624" max="15624" width="10.88671875" style="2" customWidth="1"/>
    <col min="15625" max="15625" width="2.88671875" style="2" customWidth="1"/>
    <col min="15626" max="15872" width="9.109375" style="2"/>
    <col min="15873" max="15873" width="4.44140625" style="2" customWidth="1"/>
    <col min="15874" max="15874" width="28" style="2" customWidth="1"/>
    <col min="15875" max="15876" width="11.33203125" style="2" customWidth="1"/>
    <col min="15877" max="15877" width="9.6640625" style="2" customWidth="1"/>
    <col min="15878" max="15878" width="11" style="2" customWidth="1"/>
    <col min="15879" max="15879" width="10.44140625" style="2" customWidth="1"/>
    <col min="15880" max="15880" width="10.88671875" style="2" customWidth="1"/>
    <col min="15881" max="15881" width="2.88671875" style="2" customWidth="1"/>
    <col min="15882" max="16128" width="9.109375" style="2"/>
    <col min="16129" max="16129" width="4.44140625" style="2" customWidth="1"/>
    <col min="16130" max="16130" width="28" style="2" customWidth="1"/>
    <col min="16131" max="16132" width="11.33203125" style="2" customWidth="1"/>
    <col min="16133" max="16133" width="9.6640625" style="2" customWidth="1"/>
    <col min="16134" max="16134" width="11" style="2" customWidth="1"/>
    <col min="16135" max="16135" width="10.44140625" style="2" customWidth="1"/>
    <col min="16136" max="16136" width="10.88671875" style="2" customWidth="1"/>
    <col min="16137" max="16137" width="2.88671875" style="2" customWidth="1"/>
    <col min="16138" max="16384" width="8.88671875" style="2"/>
  </cols>
  <sheetData>
    <row r="1" spans="1:8" x14ac:dyDescent="0.3">
      <c r="H1" s="61" t="s">
        <v>116</v>
      </c>
    </row>
    <row r="2" spans="1:8" s="58" customFormat="1" ht="48.75" customHeight="1" x14ac:dyDescent="0.3">
      <c r="A2" s="80" t="s">
        <v>12</v>
      </c>
      <c r="B2" s="80"/>
      <c r="C2" s="80"/>
      <c r="D2" s="80" t="s">
        <v>1</v>
      </c>
      <c r="E2" s="80"/>
      <c r="F2" s="80"/>
      <c r="G2" s="80"/>
      <c r="H2" s="80"/>
    </row>
    <row r="3" spans="1:8" s="58" customFormat="1" ht="8.25" customHeight="1" x14ac:dyDescent="0.3">
      <c r="A3" s="81"/>
      <c r="B3" s="81"/>
      <c r="D3" s="6"/>
      <c r="E3" s="6"/>
      <c r="F3" s="6"/>
      <c r="G3" s="6"/>
      <c r="H3" s="6"/>
    </row>
    <row r="4" spans="1:8" ht="7.2" customHeight="1" x14ac:dyDescent="0.3">
      <c r="B4" s="2"/>
    </row>
    <row r="5" spans="1:8" ht="39.9" customHeight="1" x14ac:dyDescent="0.3">
      <c r="A5" s="82" t="s">
        <v>150</v>
      </c>
      <c r="B5" s="82"/>
      <c r="C5" s="82"/>
      <c r="D5" s="82"/>
      <c r="E5" s="82"/>
      <c r="F5" s="82"/>
      <c r="G5" s="82"/>
      <c r="H5" s="82"/>
    </row>
    <row r="6" spans="1:8" ht="8.4" customHeight="1" x14ac:dyDescent="0.3"/>
    <row r="7" spans="1:8" s="7" customFormat="1" ht="25.2" customHeight="1" x14ac:dyDescent="0.3">
      <c r="B7" s="79" t="s">
        <v>117</v>
      </c>
      <c r="C7" s="79"/>
      <c r="D7" s="79"/>
      <c r="E7" s="79"/>
      <c r="F7" s="79"/>
      <c r="G7" s="79"/>
      <c r="H7" s="79"/>
    </row>
    <row r="8" spans="1:8" s="7" customFormat="1" ht="25.2" customHeight="1" x14ac:dyDescent="0.3">
      <c r="B8" s="79" t="s">
        <v>118</v>
      </c>
      <c r="C8" s="79"/>
      <c r="D8" s="79"/>
      <c r="E8" s="79"/>
      <c r="F8" s="79"/>
      <c r="G8" s="79"/>
      <c r="H8" s="79"/>
    </row>
    <row r="9" spans="1:8" s="7" customFormat="1" ht="25.2" customHeight="1" x14ac:dyDescent="0.3">
      <c r="B9" s="79" t="s">
        <v>119</v>
      </c>
      <c r="C9" s="79"/>
      <c r="D9" s="79"/>
      <c r="E9" s="79"/>
      <c r="F9" s="79"/>
      <c r="G9" s="79"/>
      <c r="H9" s="79"/>
    </row>
    <row r="10" spans="1:8" s="7" customFormat="1" ht="11.25" customHeight="1" x14ac:dyDescent="0.3">
      <c r="B10" s="59"/>
      <c r="C10" s="59"/>
    </row>
    <row r="11" spans="1:8" s="58" customFormat="1" ht="64.5" customHeight="1" x14ac:dyDescent="0.3">
      <c r="A11" s="60" t="s">
        <v>15</v>
      </c>
      <c r="B11" s="86" t="s">
        <v>16</v>
      </c>
      <c r="C11" s="86"/>
      <c r="D11" s="86"/>
      <c r="E11" s="60" t="s">
        <v>17</v>
      </c>
      <c r="F11" s="10" t="s">
        <v>18</v>
      </c>
      <c r="G11" s="10" t="s">
        <v>19</v>
      </c>
      <c r="H11" s="60" t="s">
        <v>0</v>
      </c>
    </row>
    <row r="12" spans="1:8" s="58" customFormat="1" ht="14.4" customHeight="1" x14ac:dyDescent="0.3">
      <c r="A12" s="11" t="s">
        <v>2</v>
      </c>
      <c r="B12" s="87" t="s">
        <v>3</v>
      </c>
      <c r="C12" s="88"/>
      <c r="D12" s="89"/>
      <c r="E12" s="11" t="s">
        <v>4</v>
      </c>
      <c r="F12" s="11" t="s">
        <v>5</v>
      </c>
      <c r="G12" s="62" t="s">
        <v>6</v>
      </c>
      <c r="H12" s="11" t="s">
        <v>7</v>
      </c>
    </row>
    <row r="13" spans="1:8" s="58" customFormat="1" ht="43.95" customHeight="1" x14ac:dyDescent="0.3">
      <c r="A13" s="60" t="s">
        <v>8</v>
      </c>
      <c r="B13" s="90" t="s">
        <v>20</v>
      </c>
      <c r="C13" s="90"/>
      <c r="D13" s="90"/>
      <c r="E13" s="12">
        <f>E14+E24</f>
        <v>20</v>
      </c>
      <c r="F13" s="53">
        <f>F14+F24</f>
        <v>18</v>
      </c>
      <c r="G13" s="63"/>
      <c r="H13" s="60"/>
    </row>
    <row r="14" spans="1:8" s="18" customFormat="1" ht="44.4" customHeight="1" x14ac:dyDescent="0.3">
      <c r="A14" s="1">
        <v>1</v>
      </c>
      <c r="B14" s="90" t="s">
        <v>21</v>
      </c>
      <c r="C14" s="90"/>
      <c r="D14" s="90"/>
      <c r="E14" s="15">
        <f>E15+E16+E17+E18+E22+E23</f>
        <v>10</v>
      </c>
      <c r="F14" s="54">
        <f>F15+F16+F17+F18+F22+F23</f>
        <v>8</v>
      </c>
      <c r="G14" s="64"/>
      <c r="H14" s="1"/>
    </row>
    <row r="15" spans="1:8" s="22" customFormat="1" ht="116.25" customHeight="1" x14ac:dyDescent="0.3">
      <c r="A15" s="21" t="s">
        <v>22</v>
      </c>
      <c r="B15" s="83" t="s">
        <v>23</v>
      </c>
      <c r="C15" s="84"/>
      <c r="D15" s="85"/>
      <c r="E15" s="1">
        <v>1</v>
      </c>
      <c r="F15" s="26">
        <v>1</v>
      </c>
      <c r="G15" s="20"/>
      <c r="H15" s="21"/>
    </row>
    <row r="16" spans="1:8" s="25" customFormat="1" ht="48.9" customHeight="1" x14ac:dyDescent="0.3">
      <c r="A16" s="21" t="s">
        <v>24</v>
      </c>
      <c r="B16" s="83" t="s">
        <v>120</v>
      </c>
      <c r="C16" s="84"/>
      <c r="D16" s="85"/>
      <c r="E16" s="1">
        <v>1</v>
      </c>
      <c r="F16" s="26">
        <v>0</v>
      </c>
      <c r="G16" s="65"/>
      <c r="H16" s="24"/>
    </row>
    <row r="17" spans="1:8" s="25" customFormat="1" ht="89.25" customHeight="1" x14ac:dyDescent="0.3">
      <c r="A17" s="1" t="s">
        <v>26</v>
      </c>
      <c r="B17" s="83" t="s">
        <v>27</v>
      </c>
      <c r="C17" s="84"/>
      <c r="D17" s="85"/>
      <c r="E17" s="1">
        <v>1</v>
      </c>
      <c r="F17" s="26">
        <v>0</v>
      </c>
      <c r="G17" s="65"/>
      <c r="H17" s="24"/>
    </row>
    <row r="18" spans="1:8" s="25" customFormat="1" ht="34.5" customHeight="1" x14ac:dyDescent="0.3">
      <c r="A18" s="1" t="s">
        <v>28</v>
      </c>
      <c r="B18" s="83" t="s">
        <v>29</v>
      </c>
      <c r="C18" s="84"/>
      <c r="D18" s="85"/>
      <c r="E18" s="1">
        <f>E19+E20+E21</f>
        <v>3</v>
      </c>
      <c r="F18" s="1">
        <v>3</v>
      </c>
      <c r="G18" s="66"/>
      <c r="H18" s="24"/>
    </row>
    <row r="19" spans="1:8" s="25" customFormat="1" ht="54.75" customHeight="1" x14ac:dyDescent="0.3">
      <c r="A19" s="26" t="s">
        <v>30</v>
      </c>
      <c r="B19" s="83" t="s">
        <v>31</v>
      </c>
      <c r="C19" s="84"/>
      <c r="D19" s="85"/>
      <c r="E19" s="26">
        <v>1</v>
      </c>
      <c r="F19" s="26">
        <v>1</v>
      </c>
      <c r="G19" s="65"/>
      <c r="H19" s="24"/>
    </row>
    <row r="20" spans="1:8" s="25" customFormat="1" ht="56.4" customHeight="1" x14ac:dyDescent="0.3">
      <c r="A20" s="26" t="s">
        <v>32</v>
      </c>
      <c r="B20" s="83" t="s">
        <v>33</v>
      </c>
      <c r="C20" s="84"/>
      <c r="D20" s="85"/>
      <c r="E20" s="26">
        <v>1</v>
      </c>
      <c r="F20" s="26">
        <v>1</v>
      </c>
      <c r="G20" s="27"/>
      <c r="H20" s="24"/>
    </row>
    <row r="21" spans="1:8" s="25" customFormat="1" ht="70.650000000000006" customHeight="1" x14ac:dyDescent="0.3">
      <c r="A21" s="1" t="s">
        <v>34</v>
      </c>
      <c r="B21" s="83" t="s">
        <v>35</v>
      </c>
      <c r="C21" s="84"/>
      <c r="D21" s="85"/>
      <c r="E21" s="1">
        <v>1</v>
      </c>
      <c r="F21" s="26">
        <v>1</v>
      </c>
      <c r="G21" s="29"/>
      <c r="H21" s="24"/>
    </row>
    <row r="22" spans="1:8" s="25" customFormat="1" ht="43.5" customHeight="1" x14ac:dyDescent="0.3">
      <c r="A22" s="1" t="s">
        <v>36</v>
      </c>
      <c r="B22" s="83" t="s">
        <v>121</v>
      </c>
      <c r="C22" s="84"/>
      <c r="D22" s="85"/>
      <c r="E22" s="1">
        <v>3</v>
      </c>
      <c r="F22" s="26">
        <v>3</v>
      </c>
      <c r="G22" s="29"/>
      <c r="H22" s="30"/>
    </row>
    <row r="23" spans="1:8" s="25" customFormat="1" ht="65.25" customHeight="1" x14ac:dyDescent="0.3">
      <c r="A23" s="1" t="s">
        <v>38</v>
      </c>
      <c r="B23" s="83" t="s">
        <v>122</v>
      </c>
      <c r="C23" s="84"/>
      <c r="D23" s="85"/>
      <c r="E23" s="1">
        <v>1</v>
      </c>
      <c r="F23" s="26">
        <v>1</v>
      </c>
      <c r="G23" s="65"/>
      <c r="H23" s="24"/>
    </row>
    <row r="24" spans="1:8" s="18" customFormat="1" ht="116.25" customHeight="1" x14ac:dyDescent="0.3">
      <c r="A24" s="1">
        <v>2</v>
      </c>
      <c r="B24" s="91" t="s">
        <v>40</v>
      </c>
      <c r="C24" s="92"/>
      <c r="D24" s="93"/>
      <c r="E24" s="13">
        <f>E25+E29</f>
        <v>10</v>
      </c>
      <c r="F24" s="53">
        <f>F25+F29</f>
        <v>10</v>
      </c>
      <c r="G24" s="63"/>
      <c r="H24" s="1"/>
    </row>
    <row r="25" spans="1:8" s="25" customFormat="1" ht="72" customHeight="1" x14ac:dyDescent="0.3">
      <c r="A25" s="21" t="s">
        <v>41</v>
      </c>
      <c r="B25" s="83" t="s">
        <v>42</v>
      </c>
      <c r="C25" s="84"/>
      <c r="D25" s="85"/>
      <c r="E25" s="21">
        <f>E26+E27+E28</f>
        <v>7</v>
      </c>
      <c r="F25" s="31">
        <v>7</v>
      </c>
      <c r="G25" s="67"/>
      <c r="H25" s="24"/>
    </row>
    <row r="26" spans="1:8" s="25" customFormat="1" ht="107.25" customHeight="1" x14ac:dyDescent="0.3">
      <c r="A26" s="21" t="s">
        <v>30</v>
      </c>
      <c r="B26" s="83" t="s">
        <v>43</v>
      </c>
      <c r="C26" s="84"/>
      <c r="D26" s="85"/>
      <c r="E26" s="21">
        <v>2</v>
      </c>
      <c r="F26" s="31">
        <v>2</v>
      </c>
      <c r="G26" s="65"/>
      <c r="H26" s="24"/>
    </row>
    <row r="27" spans="1:8" s="25" customFormat="1" ht="63.75" customHeight="1" x14ac:dyDescent="0.3">
      <c r="A27" s="21" t="s">
        <v>32</v>
      </c>
      <c r="B27" s="94" t="s">
        <v>123</v>
      </c>
      <c r="C27" s="95"/>
      <c r="D27" s="96"/>
      <c r="E27" s="21">
        <v>3</v>
      </c>
      <c r="F27" s="31">
        <v>3</v>
      </c>
      <c r="G27" s="65"/>
      <c r="H27" s="24"/>
    </row>
    <row r="28" spans="1:8" s="25" customFormat="1" ht="66.75" customHeight="1" x14ac:dyDescent="0.3">
      <c r="A28" s="21" t="s">
        <v>34</v>
      </c>
      <c r="B28" s="83" t="s">
        <v>45</v>
      </c>
      <c r="C28" s="84"/>
      <c r="D28" s="85"/>
      <c r="E28" s="21">
        <v>2</v>
      </c>
      <c r="F28" s="31">
        <v>2</v>
      </c>
      <c r="G28" s="65"/>
      <c r="H28" s="24"/>
    </row>
    <row r="29" spans="1:8" s="25" customFormat="1" ht="34.5" customHeight="1" x14ac:dyDescent="0.3">
      <c r="A29" s="21" t="s">
        <v>46</v>
      </c>
      <c r="B29" s="83" t="s">
        <v>47</v>
      </c>
      <c r="C29" s="84"/>
      <c r="D29" s="85"/>
      <c r="E29" s="21">
        <f>E30+E31</f>
        <v>3</v>
      </c>
      <c r="F29" s="31">
        <v>3</v>
      </c>
      <c r="G29" s="67"/>
      <c r="H29" s="24"/>
    </row>
    <row r="30" spans="1:8" s="25" customFormat="1" ht="51.45" customHeight="1" x14ac:dyDescent="0.3">
      <c r="A30" s="21" t="s">
        <v>30</v>
      </c>
      <c r="B30" s="94" t="s">
        <v>48</v>
      </c>
      <c r="C30" s="95"/>
      <c r="D30" s="96"/>
      <c r="E30" s="21">
        <v>2</v>
      </c>
      <c r="F30" s="31">
        <v>2</v>
      </c>
      <c r="G30" s="65"/>
      <c r="H30" s="24"/>
    </row>
    <row r="31" spans="1:8" s="25" customFormat="1" ht="66.75" customHeight="1" x14ac:dyDescent="0.3">
      <c r="A31" s="21" t="s">
        <v>32</v>
      </c>
      <c r="B31" s="94" t="s">
        <v>49</v>
      </c>
      <c r="C31" s="95"/>
      <c r="D31" s="96"/>
      <c r="E31" s="21">
        <v>1</v>
      </c>
      <c r="F31" s="31">
        <v>1</v>
      </c>
      <c r="G31" s="65"/>
      <c r="H31" s="24"/>
    </row>
    <row r="32" spans="1:8" s="58" customFormat="1" ht="21" customHeight="1" x14ac:dyDescent="0.3">
      <c r="A32" s="60" t="s">
        <v>9</v>
      </c>
      <c r="B32" s="97" t="s">
        <v>50</v>
      </c>
      <c r="C32" s="98"/>
      <c r="D32" s="99"/>
      <c r="E32" s="13">
        <f>E33+E38+E44</f>
        <v>30</v>
      </c>
      <c r="F32" s="53">
        <f>F33+F38+F44</f>
        <v>26</v>
      </c>
      <c r="G32" s="63"/>
      <c r="H32" s="60"/>
    </row>
    <row r="33" spans="1:8" s="18" customFormat="1" ht="72" customHeight="1" x14ac:dyDescent="0.3">
      <c r="A33" s="1">
        <v>1</v>
      </c>
      <c r="B33" s="91" t="s">
        <v>124</v>
      </c>
      <c r="C33" s="92"/>
      <c r="D33" s="93"/>
      <c r="E33" s="13">
        <f>E34+E35+E36+E37</f>
        <v>10</v>
      </c>
      <c r="F33" s="53">
        <f>F34+F35+F36+F37</f>
        <v>6</v>
      </c>
      <c r="G33" s="63"/>
      <c r="H33" s="1"/>
    </row>
    <row r="34" spans="1:8" s="22" customFormat="1" ht="72" customHeight="1" x14ac:dyDescent="0.3">
      <c r="A34" s="21" t="s">
        <v>22</v>
      </c>
      <c r="B34" s="83" t="s">
        <v>125</v>
      </c>
      <c r="C34" s="84"/>
      <c r="D34" s="85"/>
      <c r="E34" s="31">
        <v>2</v>
      </c>
      <c r="F34" s="31">
        <v>2</v>
      </c>
      <c r="G34" s="20"/>
      <c r="H34" s="21"/>
    </row>
    <row r="35" spans="1:8" s="22" customFormat="1" ht="93" customHeight="1" x14ac:dyDescent="0.3">
      <c r="A35" s="26" t="s">
        <v>24</v>
      </c>
      <c r="B35" s="83" t="s">
        <v>126</v>
      </c>
      <c r="C35" s="84"/>
      <c r="D35" s="85"/>
      <c r="E35" s="26">
        <v>4</v>
      </c>
      <c r="F35" s="26"/>
      <c r="G35" s="66"/>
      <c r="H35" s="68" t="s">
        <v>55</v>
      </c>
    </row>
    <row r="36" spans="1:8" s="22" customFormat="1" ht="50.25" customHeight="1" x14ac:dyDescent="0.3">
      <c r="A36" s="21" t="s">
        <v>26</v>
      </c>
      <c r="B36" s="94" t="s">
        <v>127</v>
      </c>
      <c r="C36" s="95"/>
      <c r="D36" s="96"/>
      <c r="E36" s="31">
        <v>2</v>
      </c>
      <c r="F36" s="31">
        <v>2</v>
      </c>
      <c r="G36" s="20"/>
      <c r="H36" s="21"/>
    </row>
    <row r="37" spans="1:8" s="25" customFormat="1" ht="69" customHeight="1" x14ac:dyDescent="0.3">
      <c r="A37" s="21" t="s">
        <v>28</v>
      </c>
      <c r="B37" s="83" t="s">
        <v>128</v>
      </c>
      <c r="C37" s="84"/>
      <c r="D37" s="85"/>
      <c r="E37" s="1">
        <v>2</v>
      </c>
      <c r="F37" s="26">
        <v>2</v>
      </c>
      <c r="G37" s="20"/>
      <c r="H37" s="24"/>
    </row>
    <row r="38" spans="1:8" s="18" customFormat="1" ht="85.95" customHeight="1" x14ac:dyDescent="0.3">
      <c r="A38" s="1">
        <v>2</v>
      </c>
      <c r="B38" s="90" t="s">
        <v>129</v>
      </c>
      <c r="C38" s="90"/>
      <c r="D38" s="90"/>
      <c r="E38" s="13">
        <f>E39+E40+E41+E42+E43</f>
        <v>10</v>
      </c>
      <c r="F38" s="53">
        <f>F39+F40+F41+F42+F43</f>
        <v>10</v>
      </c>
      <c r="G38" s="63"/>
      <c r="H38" s="1"/>
    </row>
    <row r="39" spans="1:8" s="25" customFormat="1" ht="53.4" customHeight="1" x14ac:dyDescent="0.3">
      <c r="A39" s="21" t="s">
        <v>41</v>
      </c>
      <c r="B39" s="94" t="s">
        <v>149</v>
      </c>
      <c r="C39" s="95"/>
      <c r="D39" s="96"/>
      <c r="E39" s="21">
        <v>2</v>
      </c>
      <c r="F39" s="31">
        <v>2</v>
      </c>
      <c r="G39" s="65"/>
      <c r="H39" s="24"/>
    </row>
    <row r="40" spans="1:8" s="25" customFormat="1" ht="51.9" customHeight="1" x14ac:dyDescent="0.3">
      <c r="A40" s="21" t="s">
        <v>46</v>
      </c>
      <c r="B40" s="94" t="s">
        <v>130</v>
      </c>
      <c r="C40" s="95"/>
      <c r="D40" s="96"/>
      <c r="E40" s="21">
        <v>2</v>
      </c>
      <c r="F40" s="31">
        <v>2</v>
      </c>
      <c r="G40" s="65"/>
      <c r="H40" s="24"/>
    </row>
    <row r="41" spans="1:8" s="25" customFormat="1" ht="69.599999999999994" customHeight="1" x14ac:dyDescent="0.3">
      <c r="A41" s="21" t="s">
        <v>60</v>
      </c>
      <c r="B41" s="94" t="s">
        <v>131</v>
      </c>
      <c r="C41" s="95"/>
      <c r="D41" s="96"/>
      <c r="E41" s="21">
        <v>2</v>
      </c>
      <c r="F41" s="31">
        <v>2</v>
      </c>
      <c r="G41" s="65"/>
      <c r="H41" s="24"/>
    </row>
    <row r="42" spans="1:8" s="25" customFormat="1" ht="87.9" customHeight="1" x14ac:dyDescent="0.3">
      <c r="A42" s="21" t="s">
        <v>62</v>
      </c>
      <c r="B42" s="94" t="s">
        <v>132</v>
      </c>
      <c r="C42" s="95"/>
      <c r="D42" s="96"/>
      <c r="E42" s="1">
        <v>1</v>
      </c>
      <c r="F42" s="31">
        <v>1</v>
      </c>
      <c r="G42" s="65"/>
      <c r="H42" s="24"/>
    </row>
    <row r="43" spans="1:8" s="25" customFormat="1" ht="53.25" customHeight="1" x14ac:dyDescent="0.3">
      <c r="A43" s="1" t="s">
        <v>64</v>
      </c>
      <c r="B43" s="83" t="s">
        <v>133</v>
      </c>
      <c r="C43" s="84"/>
      <c r="D43" s="85"/>
      <c r="E43" s="1">
        <v>3</v>
      </c>
      <c r="F43" s="26">
        <v>3</v>
      </c>
      <c r="G43" s="37"/>
      <c r="H43" s="30"/>
    </row>
    <row r="44" spans="1:8" s="18" customFormat="1" ht="59.4" customHeight="1" x14ac:dyDescent="0.3">
      <c r="A44" s="1">
        <v>3</v>
      </c>
      <c r="B44" s="90" t="s">
        <v>66</v>
      </c>
      <c r="C44" s="90"/>
      <c r="D44" s="90"/>
      <c r="E44" s="13">
        <f>E45+E46+E47+E48</f>
        <v>10</v>
      </c>
      <c r="F44" s="53">
        <f>F45+F46+F47+F48</f>
        <v>10</v>
      </c>
      <c r="G44" s="63"/>
      <c r="H44" s="1"/>
    </row>
    <row r="45" spans="1:8" s="22" customFormat="1" ht="72.75" customHeight="1" x14ac:dyDescent="0.3">
      <c r="A45" s="21" t="s">
        <v>67</v>
      </c>
      <c r="B45" s="83" t="s">
        <v>134</v>
      </c>
      <c r="C45" s="84"/>
      <c r="D45" s="85"/>
      <c r="E45" s="1">
        <v>3</v>
      </c>
      <c r="F45" s="26">
        <v>3</v>
      </c>
      <c r="G45" s="20"/>
      <c r="H45" s="21"/>
    </row>
    <row r="46" spans="1:8" s="25" customFormat="1" ht="167.25" customHeight="1" x14ac:dyDescent="0.3">
      <c r="A46" s="1" t="s">
        <v>69</v>
      </c>
      <c r="B46" s="83" t="s">
        <v>135</v>
      </c>
      <c r="C46" s="84"/>
      <c r="D46" s="85"/>
      <c r="E46" s="1">
        <v>5</v>
      </c>
      <c r="F46" s="26">
        <v>5</v>
      </c>
      <c r="G46" s="37"/>
      <c r="H46" s="72" t="s">
        <v>152</v>
      </c>
    </row>
    <row r="47" spans="1:8" s="25" customFormat="1" ht="70.5" customHeight="1" x14ac:dyDescent="0.3">
      <c r="A47" s="21" t="s">
        <v>71</v>
      </c>
      <c r="B47" s="83" t="s">
        <v>136</v>
      </c>
      <c r="C47" s="84"/>
      <c r="D47" s="85"/>
      <c r="E47" s="21">
        <v>1</v>
      </c>
      <c r="F47" s="31">
        <v>1</v>
      </c>
      <c r="G47" s="65"/>
      <c r="H47" s="24"/>
    </row>
    <row r="48" spans="1:8" s="25" customFormat="1" ht="118.35" customHeight="1" x14ac:dyDescent="0.3">
      <c r="A48" s="21" t="s">
        <v>137</v>
      </c>
      <c r="B48" s="83" t="s">
        <v>138</v>
      </c>
      <c r="C48" s="84"/>
      <c r="D48" s="85"/>
      <c r="E48" s="21">
        <v>1</v>
      </c>
      <c r="F48" s="31">
        <v>1</v>
      </c>
      <c r="G48" s="65"/>
      <c r="H48" s="24"/>
    </row>
    <row r="49" spans="1:8" s="58" customFormat="1" ht="49.2" customHeight="1" x14ac:dyDescent="0.3">
      <c r="A49" s="60" t="s">
        <v>10</v>
      </c>
      <c r="B49" s="91" t="s">
        <v>73</v>
      </c>
      <c r="C49" s="92"/>
      <c r="D49" s="93"/>
      <c r="E49" s="16">
        <v>50</v>
      </c>
      <c r="F49" s="16">
        <f>SUM(F50:F55)</f>
        <v>40</v>
      </c>
      <c r="G49" s="17"/>
      <c r="H49" s="60"/>
    </row>
    <row r="50" spans="1:8" s="18" customFormat="1" ht="27.15" customHeight="1" x14ac:dyDescent="0.3">
      <c r="A50" s="1"/>
      <c r="B50" s="101" t="s">
        <v>74</v>
      </c>
      <c r="C50" s="102"/>
      <c r="D50" s="103"/>
      <c r="E50" s="1">
        <v>50</v>
      </c>
      <c r="F50" s="1"/>
      <c r="G50" s="36"/>
      <c r="H50" s="1"/>
    </row>
    <row r="51" spans="1:8" s="18" customFormat="1" ht="27.15" customHeight="1" x14ac:dyDescent="0.3">
      <c r="A51" s="1"/>
      <c r="B51" s="101" t="s">
        <v>75</v>
      </c>
      <c r="C51" s="102"/>
      <c r="D51" s="103"/>
      <c r="E51" s="1">
        <v>45</v>
      </c>
      <c r="F51" s="1"/>
      <c r="G51" s="36"/>
      <c r="H51" s="1"/>
    </row>
    <row r="52" spans="1:8" s="18" customFormat="1" ht="27.15" customHeight="1" x14ac:dyDescent="0.3">
      <c r="A52" s="1"/>
      <c r="B52" s="101" t="s">
        <v>76</v>
      </c>
      <c r="C52" s="102"/>
      <c r="D52" s="103"/>
      <c r="E52" s="1">
        <v>40</v>
      </c>
      <c r="F52" s="1">
        <v>40</v>
      </c>
      <c r="G52" s="36"/>
      <c r="H52" s="1"/>
    </row>
    <row r="53" spans="1:8" s="18" customFormat="1" ht="27.15" customHeight="1" x14ac:dyDescent="0.3">
      <c r="A53" s="1"/>
      <c r="B53" s="101" t="s">
        <v>77</v>
      </c>
      <c r="C53" s="102"/>
      <c r="D53" s="103"/>
      <c r="E53" s="1">
        <v>30</v>
      </c>
      <c r="F53" s="1"/>
      <c r="G53" s="36"/>
      <c r="H53" s="1"/>
    </row>
    <row r="54" spans="1:8" s="18" customFormat="1" ht="27.15" customHeight="1" x14ac:dyDescent="0.3">
      <c r="A54" s="1"/>
      <c r="B54" s="101" t="s">
        <v>78</v>
      </c>
      <c r="C54" s="102"/>
      <c r="D54" s="103"/>
      <c r="E54" s="1">
        <v>25</v>
      </c>
      <c r="F54" s="1"/>
      <c r="G54" s="36"/>
      <c r="H54" s="1"/>
    </row>
    <row r="55" spans="1:8" s="18" customFormat="1" ht="27.15" customHeight="1" x14ac:dyDescent="0.3">
      <c r="A55" s="1"/>
      <c r="B55" s="101" t="s">
        <v>79</v>
      </c>
      <c r="C55" s="102"/>
      <c r="D55" s="103"/>
      <c r="E55" s="1">
        <v>0</v>
      </c>
      <c r="F55" s="1"/>
      <c r="G55" s="36"/>
      <c r="H55" s="1"/>
    </row>
    <row r="56" spans="1:8" s="58" customFormat="1" ht="27.15" customHeight="1" x14ac:dyDescent="0.3">
      <c r="A56" s="60"/>
      <c r="B56" s="104" t="s">
        <v>80</v>
      </c>
      <c r="C56" s="105"/>
      <c r="D56" s="106"/>
      <c r="E56" s="60">
        <f>E13+E32+E49</f>
        <v>100</v>
      </c>
      <c r="F56" s="60">
        <f>F13+F32+F49</f>
        <v>84</v>
      </c>
      <c r="G56" s="37"/>
      <c r="H56" s="60"/>
    </row>
    <row r="57" spans="1:8" ht="9.75" customHeight="1" x14ac:dyDescent="0.3">
      <c r="C57" s="3"/>
      <c r="D57" s="3"/>
      <c r="G57" s="38"/>
    </row>
    <row r="58" spans="1:8" ht="20.25" customHeight="1" x14ac:dyDescent="0.3">
      <c r="B58" s="100" t="s">
        <v>81</v>
      </c>
      <c r="C58" s="100"/>
      <c r="D58" s="100"/>
      <c r="G58" s="38"/>
    </row>
    <row r="59" spans="1:8" s="7" customFormat="1" ht="69.75" customHeight="1" x14ac:dyDescent="0.3">
      <c r="A59" s="107" t="s">
        <v>82</v>
      </c>
      <c r="B59" s="107"/>
      <c r="C59" s="107"/>
      <c r="D59" s="108" t="s">
        <v>83</v>
      </c>
      <c r="E59" s="109"/>
      <c r="F59" s="10" t="s">
        <v>84</v>
      </c>
      <c r="G59" s="69" t="s">
        <v>139</v>
      </c>
      <c r="H59" s="10" t="s">
        <v>86</v>
      </c>
    </row>
    <row r="60" spans="1:8" ht="33" customHeight="1" x14ac:dyDescent="0.3">
      <c r="A60" s="110" t="s">
        <v>87</v>
      </c>
      <c r="B60" s="110"/>
      <c r="C60" s="110"/>
      <c r="D60" s="111" t="s">
        <v>88</v>
      </c>
      <c r="E60" s="112"/>
      <c r="F60" s="1" t="s">
        <v>91</v>
      </c>
      <c r="G60" s="41"/>
      <c r="H60" s="41" t="str">
        <f>IF(AND(80&lt;=G56,G56&lt;100),G56,"")</f>
        <v/>
      </c>
    </row>
    <row r="61" spans="1:8" ht="33.15" customHeight="1" x14ac:dyDescent="0.3">
      <c r="A61" s="110" t="s">
        <v>89</v>
      </c>
      <c r="B61" s="110"/>
      <c r="C61" s="110"/>
      <c r="D61" s="111" t="s">
        <v>90</v>
      </c>
      <c r="E61" s="112"/>
      <c r="F61" s="1"/>
      <c r="G61" s="41"/>
      <c r="H61" s="41" t="str">
        <f>IF(AND(65&lt;=G56,G56&lt;80),G56,"")</f>
        <v/>
      </c>
    </row>
    <row r="62" spans="1:8" ht="40.200000000000003" customHeight="1" x14ac:dyDescent="0.3">
      <c r="A62" s="110" t="s">
        <v>92</v>
      </c>
      <c r="B62" s="110"/>
      <c r="C62" s="110"/>
      <c r="D62" s="111" t="s">
        <v>93</v>
      </c>
      <c r="E62" s="112"/>
      <c r="F62" s="1"/>
      <c r="G62" s="41"/>
      <c r="H62" s="41" t="str">
        <f>IF(AND(50&lt;=G56,G56&lt;65),G56,"")</f>
        <v/>
      </c>
    </row>
    <row r="63" spans="1:8" ht="32.4" customHeight="1" x14ac:dyDescent="0.3">
      <c r="A63" s="110" t="s">
        <v>94</v>
      </c>
      <c r="B63" s="110"/>
      <c r="C63" s="110"/>
      <c r="D63" s="111" t="s">
        <v>95</v>
      </c>
      <c r="E63" s="112"/>
      <c r="F63" s="1"/>
      <c r="G63" s="41"/>
      <c r="H63" s="41" t="str">
        <f>IF(AND(0&lt;G56,G56&lt;50),G56,"")</f>
        <v/>
      </c>
    </row>
    <row r="64" spans="1:8" ht="3" customHeight="1" x14ac:dyDescent="0.3"/>
    <row r="65" spans="2:8" s="42" customFormat="1" ht="20.25" customHeight="1" x14ac:dyDescent="0.3">
      <c r="B65" s="43"/>
      <c r="C65" s="43"/>
      <c r="D65" s="118" t="s">
        <v>151</v>
      </c>
      <c r="E65" s="118"/>
      <c r="F65" s="118"/>
      <c r="G65" s="118"/>
      <c r="H65" s="118"/>
    </row>
    <row r="66" spans="2:8" s="58" customFormat="1" ht="35.25" customHeight="1" x14ac:dyDescent="0.3">
      <c r="C66" s="46"/>
      <c r="D66" s="80" t="s">
        <v>97</v>
      </c>
      <c r="E66" s="80"/>
      <c r="F66" s="80"/>
      <c r="G66" s="80"/>
      <c r="H66" s="80"/>
    </row>
    <row r="67" spans="2:8" x14ac:dyDescent="0.3">
      <c r="D67" s="44"/>
      <c r="E67" s="44"/>
      <c r="F67" s="44"/>
      <c r="G67" s="70"/>
      <c r="H67" s="44"/>
    </row>
    <row r="72" spans="2:8" ht="15.75" customHeight="1" x14ac:dyDescent="0.3">
      <c r="B72" s="113" t="s">
        <v>98</v>
      </c>
      <c r="C72" s="113"/>
      <c r="D72" s="113"/>
      <c r="E72" s="113"/>
      <c r="F72" s="113"/>
      <c r="G72" s="113"/>
      <c r="H72" s="113"/>
    </row>
    <row r="73" spans="2:8" ht="92.4" customHeight="1" x14ac:dyDescent="0.3">
      <c r="B73" s="114" t="s">
        <v>99</v>
      </c>
      <c r="C73" s="115"/>
      <c r="D73" s="115"/>
      <c r="E73" s="115"/>
      <c r="F73" s="115"/>
      <c r="G73" s="115"/>
      <c r="H73" s="116"/>
    </row>
    <row r="74" spans="2:8" ht="24" customHeight="1" x14ac:dyDescent="0.3">
      <c r="B74" s="45"/>
      <c r="D74" s="117" t="s">
        <v>96</v>
      </c>
      <c r="E74" s="117"/>
      <c r="F74" s="117"/>
      <c r="G74" s="117"/>
      <c r="H74" s="117"/>
    </row>
    <row r="75" spans="2:8" ht="20.25" customHeight="1" x14ac:dyDescent="0.3">
      <c r="B75" s="46"/>
      <c r="D75" s="81" t="s">
        <v>100</v>
      </c>
      <c r="E75" s="81"/>
      <c r="F75" s="81"/>
      <c r="G75" s="81"/>
      <c r="H75" s="81"/>
    </row>
  </sheetData>
  <sheetProtection password="E795" sheet="1" formatCells="0" formatColumns="0" formatRows="0" insertColumns="0" insertRows="0" insertHyperlinks="0" deleteColumns="0" deleteRows="0" sort="0" autoFilter="0" pivotTables="0"/>
  <autoFilter ref="A11:H11">
    <filterColumn colId="1" showButton="0"/>
    <filterColumn colId="2" showButton="0"/>
  </autoFilter>
  <mergeCells count="70">
    <mergeCell ref="B72:H72"/>
    <mergeCell ref="B73:H73"/>
    <mergeCell ref="D74:H74"/>
    <mergeCell ref="D75:H75"/>
    <mergeCell ref="A62:C62"/>
    <mergeCell ref="D62:E62"/>
    <mergeCell ref="A63:C63"/>
    <mergeCell ref="D63:E63"/>
    <mergeCell ref="D65:H65"/>
    <mergeCell ref="D66:H66"/>
    <mergeCell ref="A59:C59"/>
    <mergeCell ref="D59:E59"/>
    <mergeCell ref="A60:C60"/>
    <mergeCell ref="D60:E60"/>
    <mergeCell ref="A61:C61"/>
    <mergeCell ref="D61:E61"/>
    <mergeCell ref="B58:D58"/>
    <mergeCell ref="B46:D46"/>
    <mergeCell ref="B47:D47"/>
    <mergeCell ref="B48:D48"/>
    <mergeCell ref="B49:D49"/>
    <mergeCell ref="B50:D50"/>
    <mergeCell ref="B51:D51"/>
    <mergeCell ref="B52:D52"/>
    <mergeCell ref="B53:D53"/>
    <mergeCell ref="B54:D54"/>
    <mergeCell ref="B55:D55"/>
    <mergeCell ref="B56:D56"/>
    <mergeCell ref="B45:D45"/>
    <mergeCell ref="B34:D34"/>
    <mergeCell ref="B35:D35"/>
    <mergeCell ref="B36:D36"/>
    <mergeCell ref="B37:D37"/>
    <mergeCell ref="B38:D38"/>
    <mergeCell ref="B40:D40"/>
    <mergeCell ref="B41:D41"/>
    <mergeCell ref="B42:D42"/>
    <mergeCell ref="B43:D43"/>
    <mergeCell ref="B44:D44"/>
    <mergeCell ref="B39:D39"/>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75"/>
  <sheetViews>
    <sheetView topLeftCell="A46" zoomScale="80" zoomScaleNormal="80" workbookViewId="0">
      <selection activeCell="F44" sqref="F44"/>
    </sheetView>
  </sheetViews>
  <sheetFormatPr defaultRowHeight="15.6" x14ac:dyDescent="0.3"/>
  <cols>
    <col min="1" max="1" width="4.44140625" style="2" customWidth="1"/>
    <col min="2" max="2" width="28" style="3" customWidth="1"/>
    <col min="3" max="4" width="11.33203125" style="2" customWidth="1"/>
    <col min="5" max="5" width="9.6640625" style="2" customWidth="1"/>
    <col min="6" max="6" width="11" style="2" customWidth="1"/>
    <col min="7" max="7" width="10.44140625" style="2" customWidth="1"/>
    <col min="8" max="8" width="10.88671875" style="2" customWidth="1"/>
    <col min="9" max="9" width="2.88671875" style="2" customWidth="1"/>
    <col min="10" max="256" width="9.109375" style="2"/>
    <col min="257" max="257" width="4.44140625" style="2" customWidth="1"/>
    <col min="258" max="258" width="28" style="2" customWidth="1"/>
    <col min="259" max="260" width="11.33203125" style="2" customWidth="1"/>
    <col min="261" max="261" width="9.6640625" style="2" customWidth="1"/>
    <col min="262" max="262" width="11" style="2" customWidth="1"/>
    <col min="263" max="263" width="10.44140625" style="2" customWidth="1"/>
    <col min="264" max="264" width="10.88671875" style="2" customWidth="1"/>
    <col min="265" max="265" width="2.88671875" style="2" customWidth="1"/>
    <col min="266" max="512" width="9.109375" style="2"/>
    <col min="513" max="513" width="4.44140625" style="2" customWidth="1"/>
    <col min="514" max="514" width="28" style="2" customWidth="1"/>
    <col min="515" max="516" width="11.33203125" style="2" customWidth="1"/>
    <col min="517" max="517" width="9.6640625" style="2" customWidth="1"/>
    <col min="518" max="518" width="11" style="2" customWidth="1"/>
    <col min="519" max="519" width="10.44140625" style="2" customWidth="1"/>
    <col min="520" max="520" width="10.88671875" style="2" customWidth="1"/>
    <col min="521" max="521" width="2.88671875" style="2" customWidth="1"/>
    <col min="522" max="768" width="9.109375" style="2"/>
    <col min="769" max="769" width="4.44140625" style="2" customWidth="1"/>
    <col min="770" max="770" width="28" style="2" customWidth="1"/>
    <col min="771" max="772" width="11.33203125" style="2" customWidth="1"/>
    <col min="773" max="773" width="9.6640625" style="2" customWidth="1"/>
    <col min="774" max="774" width="11" style="2" customWidth="1"/>
    <col min="775" max="775" width="10.44140625" style="2" customWidth="1"/>
    <col min="776" max="776" width="10.88671875" style="2" customWidth="1"/>
    <col min="777" max="777" width="2.88671875" style="2" customWidth="1"/>
    <col min="778" max="1024" width="8.88671875" style="2"/>
    <col min="1025" max="1025" width="4.44140625" style="2" customWidth="1"/>
    <col min="1026" max="1026" width="28" style="2" customWidth="1"/>
    <col min="1027" max="1028" width="11.33203125" style="2" customWidth="1"/>
    <col min="1029" max="1029" width="9.6640625" style="2" customWidth="1"/>
    <col min="1030" max="1030" width="11" style="2" customWidth="1"/>
    <col min="1031" max="1031" width="10.44140625" style="2" customWidth="1"/>
    <col min="1032" max="1032" width="10.88671875" style="2" customWidth="1"/>
    <col min="1033" max="1033" width="2.88671875" style="2" customWidth="1"/>
    <col min="1034" max="1280" width="9.109375" style="2"/>
    <col min="1281" max="1281" width="4.44140625" style="2" customWidth="1"/>
    <col min="1282" max="1282" width="28" style="2" customWidth="1"/>
    <col min="1283" max="1284" width="11.33203125" style="2" customWidth="1"/>
    <col min="1285" max="1285" width="9.6640625" style="2" customWidth="1"/>
    <col min="1286" max="1286" width="11" style="2" customWidth="1"/>
    <col min="1287" max="1287" width="10.44140625" style="2" customWidth="1"/>
    <col min="1288" max="1288" width="10.88671875" style="2" customWidth="1"/>
    <col min="1289" max="1289" width="2.88671875" style="2" customWidth="1"/>
    <col min="1290" max="1536" width="9.109375" style="2"/>
    <col min="1537" max="1537" width="4.44140625" style="2" customWidth="1"/>
    <col min="1538" max="1538" width="28" style="2" customWidth="1"/>
    <col min="1539" max="1540" width="11.33203125" style="2" customWidth="1"/>
    <col min="1541" max="1541" width="9.6640625" style="2" customWidth="1"/>
    <col min="1542" max="1542" width="11" style="2" customWidth="1"/>
    <col min="1543" max="1543" width="10.44140625" style="2" customWidth="1"/>
    <col min="1544" max="1544" width="10.88671875" style="2" customWidth="1"/>
    <col min="1545" max="1545" width="2.88671875" style="2" customWidth="1"/>
    <col min="1546" max="1792" width="9.109375" style="2"/>
    <col min="1793" max="1793" width="4.44140625" style="2" customWidth="1"/>
    <col min="1794" max="1794" width="28" style="2" customWidth="1"/>
    <col min="1795" max="1796" width="11.33203125" style="2" customWidth="1"/>
    <col min="1797" max="1797" width="9.6640625" style="2" customWidth="1"/>
    <col min="1798" max="1798" width="11" style="2" customWidth="1"/>
    <col min="1799" max="1799" width="10.44140625" style="2" customWidth="1"/>
    <col min="1800" max="1800" width="10.88671875" style="2" customWidth="1"/>
    <col min="1801" max="1801" width="2.88671875" style="2" customWidth="1"/>
    <col min="1802" max="2048" width="8.88671875" style="2"/>
    <col min="2049" max="2049" width="4.44140625" style="2" customWidth="1"/>
    <col min="2050" max="2050" width="28" style="2" customWidth="1"/>
    <col min="2051" max="2052" width="11.33203125" style="2" customWidth="1"/>
    <col min="2053" max="2053" width="9.6640625" style="2" customWidth="1"/>
    <col min="2054" max="2054" width="11" style="2" customWidth="1"/>
    <col min="2055" max="2055" width="10.44140625" style="2" customWidth="1"/>
    <col min="2056" max="2056" width="10.88671875" style="2" customWidth="1"/>
    <col min="2057" max="2057" width="2.88671875" style="2" customWidth="1"/>
    <col min="2058" max="2304" width="9.109375" style="2"/>
    <col min="2305" max="2305" width="4.44140625" style="2" customWidth="1"/>
    <col min="2306" max="2306" width="28" style="2" customWidth="1"/>
    <col min="2307" max="2308" width="11.33203125" style="2" customWidth="1"/>
    <col min="2309" max="2309" width="9.6640625" style="2" customWidth="1"/>
    <col min="2310" max="2310" width="11" style="2" customWidth="1"/>
    <col min="2311" max="2311" width="10.44140625" style="2" customWidth="1"/>
    <col min="2312" max="2312" width="10.88671875" style="2" customWidth="1"/>
    <col min="2313" max="2313" width="2.88671875" style="2" customWidth="1"/>
    <col min="2314" max="2560" width="9.109375" style="2"/>
    <col min="2561" max="2561" width="4.44140625" style="2" customWidth="1"/>
    <col min="2562" max="2562" width="28" style="2" customWidth="1"/>
    <col min="2563" max="2564" width="11.33203125" style="2" customWidth="1"/>
    <col min="2565" max="2565" width="9.6640625" style="2" customWidth="1"/>
    <col min="2566" max="2566" width="11" style="2" customWidth="1"/>
    <col min="2567" max="2567" width="10.44140625" style="2" customWidth="1"/>
    <col min="2568" max="2568" width="10.88671875" style="2" customWidth="1"/>
    <col min="2569" max="2569" width="2.88671875" style="2" customWidth="1"/>
    <col min="2570" max="2816" width="9.109375" style="2"/>
    <col min="2817" max="2817" width="4.44140625" style="2" customWidth="1"/>
    <col min="2818" max="2818" width="28" style="2" customWidth="1"/>
    <col min="2819" max="2820" width="11.33203125" style="2" customWidth="1"/>
    <col min="2821" max="2821" width="9.6640625" style="2" customWidth="1"/>
    <col min="2822" max="2822" width="11" style="2" customWidth="1"/>
    <col min="2823" max="2823" width="10.44140625" style="2" customWidth="1"/>
    <col min="2824" max="2824" width="10.88671875" style="2" customWidth="1"/>
    <col min="2825" max="2825" width="2.88671875" style="2" customWidth="1"/>
    <col min="2826" max="3072" width="8.88671875" style="2"/>
    <col min="3073" max="3073" width="4.44140625" style="2" customWidth="1"/>
    <col min="3074" max="3074" width="28" style="2" customWidth="1"/>
    <col min="3075" max="3076" width="11.33203125" style="2" customWidth="1"/>
    <col min="3077" max="3077" width="9.6640625" style="2" customWidth="1"/>
    <col min="3078" max="3078" width="11" style="2" customWidth="1"/>
    <col min="3079" max="3079" width="10.44140625" style="2" customWidth="1"/>
    <col min="3080" max="3080" width="10.88671875" style="2" customWidth="1"/>
    <col min="3081" max="3081" width="2.88671875" style="2" customWidth="1"/>
    <col min="3082" max="3328" width="9.109375" style="2"/>
    <col min="3329" max="3329" width="4.44140625" style="2" customWidth="1"/>
    <col min="3330" max="3330" width="28" style="2" customWidth="1"/>
    <col min="3331" max="3332" width="11.33203125" style="2" customWidth="1"/>
    <col min="3333" max="3333" width="9.6640625" style="2" customWidth="1"/>
    <col min="3334" max="3334" width="11" style="2" customWidth="1"/>
    <col min="3335" max="3335" width="10.44140625" style="2" customWidth="1"/>
    <col min="3336" max="3336" width="10.88671875" style="2" customWidth="1"/>
    <col min="3337" max="3337" width="2.88671875" style="2" customWidth="1"/>
    <col min="3338" max="3584" width="9.109375" style="2"/>
    <col min="3585" max="3585" width="4.44140625" style="2" customWidth="1"/>
    <col min="3586" max="3586" width="28" style="2" customWidth="1"/>
    <col min="3587" max="3588" width="11.33203125" style="2" customWidth="1"/>
    <col min="3589" max="3589" width="9.6640625" style="2" customWidth="1"/>
    <col min="3590" max="3590" width="11" style="2" customWidth="1"/>
    <col min="3591" max="3591" width="10.44140625" style="2" customWidth="1"/>
    <col min="3592" max="3592" width="10.88671875" style="2" customWidth="1"/>
    <col min="3593" max="3593" width="2.88671875" style="2" customWidth="1"/>
    <col min="3594" max="3840" width="9.109375" style="2"/>
    <col min="3841" max="3841" width="4.44140625" style="2" customWidth="1"/>
    <col min="3842" max="3842" width="28" style="2" customWidth="1"/>
    <col min="3843" max="3844" width="11.33203125" style="2" customWidth="1"/>
    <col min="3845" max="3845" width="9.6640625" style="2" customWidth="1"/>
    <col min="3846" max="3846" width="11" style="2" customWidth="1"/>
    <col min="3847" max="3847" width="10.44140625" style="2" customWidth="1"/>
    <col min="3848" max="3848" width="10.88671875" style="2" customWidth="1"/>
    <col min="3849" max="3849" width="2.88671875" style="2" customWidth="1"/>
    <col min="3850" max="4096" width="8.88671875" style="2"/>
    <col min="4097" max="4097" width="4.44140625" style="2" customWidth="1"/>
    <col min="4098" max="4098" width="28" style="2" customWidth="1"/>
    <col min="4099" max="4100" width="11.33203125" style="2" customWidth="1"/>
    <col min="4101" max="4101" width="9.6640625" style="2" customWidth="1"/>
    <col min="4102" max="4102" width="11" style="2" customWidth="1"/>
    <col min="4103" max="4103" width="10.44140625" style="2" customWidth="1"/>
    <col min="4104" max="4104" width="10.88671875" style="2" customWidth="1"/>
    <col min="4105" max="4105" width="2.88671875" style="2" customWidth="1"/>
    <col min="4106" max="4352" width="9.109375" style="2"/>
    <col min="4353" max="4353" width="4.44140625" style="2" customWidth="1"/>
    <col min="4354" max="4354" width="28" style="2" customWidth="1"/>
    <col min="4355" max="4356" width="11.33203125" style="2" customWidth="1"/>
    <col min="4357" max="4357" width="9.6640625" style="2" customWidth="1"/>
    <col min="4358" max="4358" width="11" style="2" customWidth="1"/>
    <col min="4359" max="4359" width="10.44140625" style="2" customWidth="1"/>
    <col min="4360" max="4360" width="10.88671875" style="2" customWidth="1"/>
    <col min="4361" max="4361" width="2.88671875" style="2" customWidth="1"/>
    <col min="4362" max="4608" width="9.109375" style="2"/>
    <col min="4609" max="4609" width="4.44140625" style="2" customWidth="1"/>
    <col min="4610" max="4610" width="28" style="2" customWidth="1"/>
    <col min="4611" max="4612" width="11.33203125" style="2" customWidth="1"/>
    <col min="4613" max="4613" width="9.6640625" style="2" customWidth="1"/>
    <col min="4614" max="4614" width="11" style="2" customWidth="1"/>
    <col min="4615" max="4615" width="10.44140625" style="2" customWidth="1"/>
    <col min="4616" max="4616" width="10.88671875" style="2" customWidth="1"/>
    <col min="4617" max="4617" width="2.88671875" style="2" customWidth="1"/>
    <col min="4618" max="4864" width="9.109375" style="2"/>
    <col min="4865" max="4865" width="4.44140625" style="2" customWidth="1"/>
    <col min="4866" max="4866" width="28" style="2" customWidth="1"/>
    <col min="4867" max="4868" width="11.33203125" style="2" customWidth="1"/>
    <col min="4869" max="4869" width="9.6640625" style="2" customWidth="1"/>
    <col min="4870" max="4870" width="11" style="2" customWidth="1"/>
    <col min="4871" max="4871" width="10.44140625" style="2" customWidth="1"/>
    <col min="4872" max="4872" width="10.88671875" style="2" customWidth="1"/>
    <col min="4873" max="4873" width="2.88671875" style="2" customWidth="1"/>
    <col min="4874" max="5120" width="8.88671875" style="2"/>
    <col min="5121" max="5121" width="4.44140625" style="2" customWidth="1"/>
    <col min="5122" max="5122" width="28" style="2" customWidth="1"/>
    <col min="5123" max="5124" width="11.33203125" style="2" customWidth="1"/>
    <col min="5125" max="5125" width="9.6640625" style="2" customWidth="1"/>
    <col min="5126" max="5126" width="11" style="2" customWidth="1"/>
    <col min="5127" max="5127" width="10.44140625" style="2" customWidth="1"/>
    <col min="5128" max="5128" width="10.88671875" style="2" customWidth="1"/>
    <col min="5129" max="5129" width="2.88671875" style="2" customWidth="1"/>
    <col min="5130" max="5376" width="9.109375" style="2"/>
    <col min="5377" max="5377" width="4.44140625" style="2" customWidth="1"/>
    <col min="5378" max="5378" width="28" style="2" customWidth="1"/>
    <col min="5379" max="5380" width="11.33203125" style="2" customWidth="1"/>
    <col min="5381" max="5381" width="9.6640625" style="2" customWidth="1"/>
    <col min="5382" max="5382" width="11" style="2" customWidth="1"/>
    <col min="5383" max="5383" width="10.44140625" style="2" customWidth="1"/>
    <col min="5384" max="5384" width="10.88671875" style="2" customWidth="1"/>
    <col min="5385" max="5385" width="2.88671875" style="2" customWidth="1"/>
    <col min="5386" max="5632" width="9.109375" style="2"/>
    <col min="5633" max="5633" width="4.44140625" style="2" customWidth="1"/>
    <col min="5634" max="5634" width="28" style="2" customWidth="1"/>
    <col min="5635" max="5636" width="11.33203125" style="2" customWidth="1"/>
    <col min="5637" max="5637" width="9.6640625" style="2" customWidth="1"/>
    <col min="5638" max="5638" width="11" style="2" customWidth="1"/>
    <col min="5639" max="5639" width="10.44140625" style="2" customWidth="1"/>
    <col min="5640" max="5640" width="10.88671875" style="2" customWidth="1"/>
    <col min="5641" max="5641" width="2.88671875" style="2" customWidth="1"/>
    <col min="5642" max="5888" width="9.109375" style="2"/>
    <col min="5889" max="5889" width="4.44140625" style="2" customWidth="1"/>
    <col min="5890" max="5890" width="28" style="2" customWidth="1"/>
    <col min="5891" max="5892" width="11.33203125" style="2" customWidth="1"/>
    <col min="5893" max="5893" width="9.6640625" style="2" customWidth="1"/>
    <col min="5894" max="5894" width="11" style="2" customWidth="1"/>
    <col min="5895" max="5895" width="10.44140625" style="2" customWidth="1"/>
    <col min="5896" max="5896" width="10.88671875" style="2" customWidth="1"/>
    <col min="5897" max="5897" width="2.88671875" style="2" customWidth="1"/>
    <col min="5898" max="6144" width="8.88671875" style="2"/>
    <col min="6145" max="6145" width="4.44140625" style="2" customWidth="1"/>
    <col min="6146" max="6146" width="28" style="2" customWidth="1"/>
    <col min="6147" max="6148" width="11.33203125" style="2" customWidth="1"/>
    <col min="6149" max="6149" width="9.6640625" style="2" customWidth="1"/>
    <col min="6150" max="6150" width="11" style="2" customWidth="1"/>
    <col min="6151" max="6151" width="10.44140625" style="2" customWidth="1"/>
    <col min="6152" max="6152" width="10.88671875" style="2" customWidth="1"/>
    <col min="6153" max="6153" width="2.88671875" style="2" customWidth="1"/>
    <col min="6154" max="6400" width="9.109375" style="2"/>
    <col min="6401" max="6401" width="4.44140625" style="2" customWidth="1"/>
    <col min="6402" max="6402" width="28" style="2" customWidth="1"/>
    <col min="6403" max="6404" width="11.33203125" style="2" customWidth="1"/>
    <col min="6405" max="6405" width="9.6640625" style="2" customWidth="1"/>
    <col min="6406" max="6406" width="11" style="2" customWidth="1"/>
    <col min="6407" max="6407" width="10.44140625" style="2" customWidth="1"/>
    <col min="6408" max="6408" width="10.88671875" style="2" customWidth="1"/>
    <col min="6409" max="6409" width="2.88671875" style="2" customWidth="1"/>
    <col min="6410" max="6656" width="9.109375" style="2"/>
    <col min="6657" max="6657" width="4.44140625" style="2" customWidth="1"/>
    <col min="6658" max="6658" width="28" style="2" customWidth="1"/>
    <col min="6659" max="6660" width="11.33203125" style="2" customWidth="1"/>
    <col min="6661" max="6661" width="9.6640625" style="2" customWidth="1"/>
    <col min="6662" max="6662" width="11" style="2" customWidth="1"/>
    <col min="6663" max="6663" width="10.44140625" style="2" customWidth="1"/>
    <col min="6664" max="6664" width="10.88671875" style="2" customWidth="1"/>
    <col min="6665" max="6665" width="2.88671875" style="2" customWidth="1"/>
    <col min="6666" max="6912" width="9.109375" style="2"/>
    <col min="6913" max="6913" width="4.44140625" style="2" customWidth="1"/>
    <col min="6914" max="6914" width="28" style="2" customWidth="1"/>
    <col min="6915" max="6916" width="11.33203125" style="2" customWidth="1"/>
    <col min="6917" max="6917" width="9.6640625" style="2" customWidth="1"/>
    <col min="6918" max="6918" width="11" style="2" customWidth="1"/>
    <col min="6919" max="6919" width="10.44140625" style="2" customWidth="1"/>
    <col min="6920" max="6920" width="10.88671875" style="2" customWidth="1"/>
    <col min="6921" max="6921" width="2.88671875" style="2" customWidth="1"/>
    <col min="6922" max="7168" width="8.88671875" style="2"/>
    <col min="7169" max="7169" width="4.44140625" style="2" customWidth="1"/>
    <col min="7170" max="7170" width="28" style="2" customWidth="1"/>
    <col min="7171" max="7172" width="11.33203125" style="2" customWidth="1"/>
    <col min="7173" max="7173" width="9.6640625" style="2" customWidth="1"/>
    <col min="7174" max="7174" width="11" style="2" customWidth="1"/>
    <col min="7175" max="7175" width="10.44140625" style="2" customWidth="1"/>
    <col min="7176" max="7176" width="10.88671875" style="2" customWidth="1"/>
    <col min="7177" max="7177" width="2.88671875" style="2" customWidth="1"/>
    <col min="7178" max="7424" width="9.109375" style="2"/>
    <col min="7425" max="7425" width="4.44140625" style="2" customWidth="1"/>
    <col min="7426" max="7426" width="28" style="2" customWidth="1"/>
    <col min="7427" max="7428" width="11.33203125" style="2" customWidth="1"/>
    <col min="7429" max="7429" width="9.6640625" style="2" customWidth="1"/>
    <col min="7430" max="7430" width="11" style="2" customWidth="1"/>
    <col min="7431" max="7431" width="10.44140625" style="2" customWidth="1"/>
    <col min="7432" max="7432" width="10.88671875" style="2" customWidth="1"/>
    <col min="7433" max="7433" width="2.88671875" style="2" customWidth="1"/>
    <col min="7434" max="7680" width="9.109375" style="2"/>
    <col min="7681" max="7681" width="4.44140625" style="2" customWidth="1"/>
    <col min="7682" max="7682" width="28" style="2" customWidth="1"/>
    <col min="7683" max="7684" width="11.33203125" style="2" customWidth="1"/>
    <col min="7685" max="7685" width="9.6640625" style="2" customWidth="1"/>
    <col min="7686" max="7686" width="11" style="2" customWidth="1"/>
    <col min="7687" max="7687" width="10.44140625" style="2" customWidth="1"/>
    <col min="7688" max="7688" width="10.88671875" style="2" customWidth="1"/>
    <col min="7689" max="7689" width="2.88671875" style="2" customWidth="1"/>
    <col min="7690" max="7936" width="9.109375" style="2"/>
    <col min="7937" max="7937" width="4.44140625" style="2" customWidth="1"/>
    <col min="7938" max="7938" width="28" style="2" customWidth="1"/>
    <col min="7939" max="7940" width="11.33203125" style="2" customWidth="1"/>
    <col min="7941" max="7941" width="9.6640625" style="2" customWidth="1"/>
    <col min="7942" max="7942" width="11" style="2" customWidth="1"/>
    <col min="7943" max="7943" width="10.44140625" style="2" customWidth="1"/>
    <col min="7944" max="7944" width="10.88671875" style="2" customWidth="1"/>
    <col min="7945" max="7945" width="2.88671875" style="2" customWidth="1"/>
    <col min="7946" max="8192" width="8.88671875" style="2"/>
    <col min="8193" max="8193" width="4.44140625" style="2" customWidth="1"/>
    <col min="8194" max="8194" width="28" style="2" customWidth="1"/>
    <col min="8195" max="8196" width="11.33203125" style="2" customWidth="1"/>
    <col min="8197" max="8197" width="9.6640625" style="2" customWidth="1"/>
    <col min="8198" max="8198" width="11" style="2" customWidth="1"/>
    <col min="8199" max="8199" width="10.44140625" style="2" customWidth="1"/>
    <col min="8200" max="8200" width="10.88671875" style="2" customWidth="1"/>
    <col min="8201" max="8201" width="2.88671875" style="2" customWidth="1"/>
    <col min="8202" max="8448" width="9.109375" style="2"/>
    <col min="8449" max="8449" width="4.44140625" style="2" customWidth="1"/>
    <col min="8450" max="8450" width="28" style="2" customWidth="1"/>
    <col min="8451" max="8452" width="11.33203125" style="2" customWidth="1"/>
    <col min="8453" max="8453" width="9.6640625" style="2" customWidth="1"/>
    <col min="8454" max="8454" width="11" style="2" customWidth="1"/>
    <col min="8455" max="8455" width="10.44140625" style="2" customWidth="1"/>
    <col min="8456" max="8456" width="10.88671875" style="2" customWidth="1"/>
    <col min="8457" max="8457" width="2.88671875" style="2" customWidth="1"/>
    <col min="8458" max="8704" width="9.109375" style="2"/>
    <col min="8705" max="8705" width="4.44140625" style="2" customWidth="1"/>
    <col min="8706" max="8706" width="28" style="2" customWidth="1"/>
    <col min="8707" max="8708" width="11.33203125" style="2" customWidth="1"/>
    <col min="8709" max="8709" width="9.6640625" style="2" customWidth="1"/>
    <col min="8710" max="8710" width="11" style="2" customWidth="1"/>
    <col min="8711" max="8711" width="10.44140625" style="2" customWidth="1"/>
    <col min="8712" max="8712" width="10.88671875" style="2" customWidth="1"/>
    <col min="8713" max="8713" width="2.88671875" style="2" customWidth="1"/>
    <col min="8714" max="8960" width="9.109375" style="2"/>
    <col min="8961" max="8961" width="4.44140625" style="2" customWidth="1"/>
    <col min="8962" max="8962" width="28" style="2" customWidth="1"/>
    <col min="8963" max="8964" width="11.33203125" style="2" customWidth="1"/>
    <col min="8965" max="8965" width="9.6640625" style="2" customWidth="1"/>
    <col min="8966" max="8966" width="11" style="2" customWidth="1"/>
    <col min="8967" max="8967" width="10.44140625" style="2" customWidth="1"/>
    <col min="8968" max="8968" width="10.88671875" style="2" customWidth="1"/>
    <col min="8969" max="8969" width="2.88671875" style="2" customWidth="1"/>
    <col min="8970" max="9216" width="8.88671875" style="2"/>
    <col min="9217" max="9217" width="4.44140625" style="2" customWidth="1"/>
    <col min="9218" max="9218" width="28" style="2" customWidth="1"/>
    <col min="9219" max="9220" width="11.33203125" style="2" customWidth="1"/>
    <col min="9221" max="9221" width="9.6640625" style="2" customWidth="1"/>
    <col min="9222" max="9222" width="11" style="2" customWidth="1"/>
    <col min="9223" max="9223" width="10.44140625" style="2" customWidth="1"/>
    <col min="9224" max="9224" width="10.88671875" style="2" customWidth="1"/>
    <col min="9225" max="9225" width="2.88671875" style="2" customWidth="1"/>
    <col min="9226" max="9472" width="9.109375" style="2"/>
    <col min="9473" max="9473" width="4.44140625" style="2" customWidth="1"/>
    <col min="9474" max="9474" width="28" style="2" customWidth="1"/>
    <col min="9475" max="9476" width="11.33203125" style="2" customWidth="1"/>
    <col min="9477" max="9477" width="9.6640625" style="2" customWidth="1"/>
    <col min="9478" max="9478" width="11" style="2" customWidth="1"/>
    <col min="9479" max="9479" width="10.44140625" style="2" customWidth="1"/>
    <col min="9480" max="9480" width="10.88671875" style="2" customWidth="1"/>
    <col min="9481" max="9481" width="2.88671875" style="2" customWidth="1"/>
    <col min="9482" max="9728" width="9.109375" style="2"/>
    <col min="9729" max="9729" width="4.44140625" style="2" customWidth="1"/>
    <col min="9730" max="9730" width="28" style="2" customWidth="1"/>
    <col min="9731" max="9732" width="11.33203125" style="2" customWidth="1"/>
    <col min="9733" max="9733" width="9.6640625" style="2" customWidth="1"/>
    <col min="9734" max="9734" width="11" style="2" customWidth="1"/>
    <col min="9735" max="9735" width="10.44140625" style="2" customWidth="1"/>
    <col min="9736" max="9736" width="10.88671875" style="2" customWidth="1"/>
    <col min="9737" max="9737" width="2.88671875" style="2" customWidth="1"/>
    <col min="9738" max="9984" width="9.109375" style="2"/>
    <col min="9985" max="9985" width="4.44140625" style="2" customWidth="1"/>
    <col min="9986" max="9986" width="28" style="2" customWidth="1"/>
    <col min="9987" max="9988" width="11.33203125" style="2" customWidth="1"/>
    <col min="9989" max="9989" width="9.6640625" style="2" customWidth="1"/>
    <col min="9990" max="9990" width="11" style="2" customWidth="1"/>
    <col min="9991" max="9991" width="10.44140625" style="2" customWidth="1"/>
    <col min="9992" max="9992" width="10.88671875" style="2" customWidth="1"/>
    <col min="9993" max="9993" width="2.88671875" style="2" customWidth="1"/>
    <col min="9994" max="10240" width="8.88671875" style="2"/>
    <col min="10241" max="10241" width="4.44140625" style="2" customWidth="1"/>
    <col min="10242" max="10242" width="28" style="2" customWidth="1"/>
    <col min="10243" max="10244" width="11.33203125" style="2" customWidth="1"/>
    <col min="10245" max="10245" width="9.6640625" style="2" customWidth="1"/>
    <col min="10246" max="10246" width="11" style="2" customWidth="1"/>
    <col min="10247" max="10247" width="10.44140625" style="2" customWidth="1"/>
    <col min="10248" max="10248" width="10.88671875" style="2" customWidth="1"/>
    <col min="10249" max="10249" width="2.88671875" style="2" customWidth="1"/>
    <col min="10250" max="10496" width="9.109375" style="2"/>
    <col min="10497" max="10497" width="4.44140625" style="2" customWidth="1"/>
    <col min="10498" max="10498" width="28" style="2" customWidth="1"/>
    <col min="10499" max="10500" width="11.33203125" style="2" customWidth="1"/>
    <col min="10501" max="10501" width="9.6640625" style="2" customWidth="1"/>
    <col min="10502" max="10502" width="11" style="2" customWidth="1"/>
    <col min="10503" max="10503" width="10.44140625" style="2" customWidth="1"/>
    <col min="10504" max="10504" width="10.88671875" style="2" customWidth="1"/>
    <col min="10505" max="10505" width="2.88671875" style="2" customWidth="1"/>
    <col min="10506" max="10752" width="9.109375" style="2"/>
    <col min="10753" max="10753" width="4.44140625" style="2" customWidth="1"/>
    <col min="10754" max="10754" width="28" style="2" customWidth="1"/>
    <col min="10755" max="10756" width="11.33203125" style="2" customWidth="1"/>
    <col min="10757" max="10757" width="9.6640625" style="2" customWidth="1"/>
    <col min="10758" max="10758" width="11" style="2" customWidth="1"/>
    <col min="10759" max="10759" width="10.44140625" style="2" customWidth="1"/>
    <col min="10760" max="10760" width="10.88671875" style="2" customWidth="1"/>
    <col min="10761" max="10761" width="2.88671875" style="2" customWidth="1"/>
    <col min="10762" max="11008" width="9.109375" style="2"/>
    <col min="11009" max="11009" width="4.44140625" style="2" customWidth="1"/>
    <col min="11010" max="11010" width="28" style="2" customWidth="1"/>
    <col min="11011" max="11012" width="11.33203125" style="2" customWidth="1"/>
    <col min="11013" max="11013" width="9.6640625" style="2" customWidth="1"/>
    <col min="11014" max="11014" width="11" style="2" customWidth="1"/>
    <col min="11015" max="11015" width="10.44140625" style="2" customWidth="1"/>
    <col min="11016" max="11016" width="10.88671875" style="2" customWidth="1"/>
    <col min="11017" max="11017" width="2.88671875" style="2" customWidth="1"/>
    <col min="11018" max="11264" width="8.88671875" style="2"/>
    <col min="11265" max="11265" width="4.44140625" style="2" customWidth="1"/>
    <col min="11266" max="11266" width="28" style="2" customWidth="1"/>
    <col min="11267" max="11268" width="11.33203125" style="2" customWidth="1"/>
    <col min="11269" max="11269" width="9.6640625" style="2" customWidth="1"/>
    <col min="11270" max="11270" width="11" style="2" customWidth="1"/>
    <col min="11271" max="11271" width="10.44140625" style="2" customWidth="1"/>
    <col min="11272" max="11272" width="10.88671875" style="2" customWidth="1"/>
    <col min="11273" max="11273" width="2.88671875" style="2" customWidth="1"/>
    <col min="11274" max="11520" width="9.109375" style="2"/>
    <col min="11521" max="11521" width="4.44140625" style="2" customWidth="1"/>
    <col min="11522" max="11522" width="28" style="2" customWidth="1"/>
    <col min="11523" max="11524" width="11.33203125" style="2" customWidth="1"/>
    <col min="11525" max="11525" width="9.6640625" style="2" customWidth="1"/>
    <col min="11526" max="11526" width="11" style="2" customWidth="1"/>
    <col min="11527" max="11527" width="10.44140625" style="2" customWidth="1"/>
    <col min="11528" max="11528" width="10.88671875" style="2" customWidth="1"/>
    <col min="11529" max="11529" width="2.88671875" style="2" customWidth="1"/>
    <col min="11530" max="11776" width="9.109375" style="2"/>
    <col min="11777" max="11777" width="4.44140625" style="2" customWidth="1"/>
    <col min="11778" max="11778" width="28" style="2" customWidth="1"/>
    <col min="11779" max="11780" width="11.33203125" style="2" customWidth="1"/>
    <col min="11781" max="11781" width="9.6640625" style="2" customWidth="1"/>
    <col min="11782" max="11782" width="11" style="2" customWidth="1"/>
    <col min="11783" max="11783" width="10.44140625" style="2" customWidth="1"/>
    <col min="11784" max="11784" width="10.88671875" style="2" customWidth="1"/>
    <col min="11785" max="11785" width="2.88671875" style="2" customWidth="1"/>
    <col min="11786" max="12032" width="9.109375" style="2"/>
    <col min="12033" max="12033" width="4.44140625" style="2" customWidth="1"/>
    <col min="12034" max="12034" width="28" style="2" customWidth="1"/>
    <col min="12035" max="12036" width="11.33203125" style="2" customWidth="1"/>
    <col min="12037" max="12037" width="9.6640625" style="2" customWidth="1"/>
    <col min="12038" max="12038" width="11" style="2" customWidth="1"/>
    <col min="12039" max="12039" width="10.44140625" style="2" customWidth="1"/>
    <col min="12040" max="12040" width="10.88671875" style="2" customWidth="1"/>
    <col min="12041" max="12041" width="2.88671875" style="2" customWidth="1"/>
    <col min="12042" max="12288" width="8.88671875" style="2"/>
    <col min="12289" max="12289" width="4.44140625" style="2" customWidth="1"/>
    <col min="12290" max="12290" width="28" style="2" customWidth="1"/>
    <col min="12291" max="12292" width="11.33203125" style="2" customWidth="1"/>
    <col min="12293" max="12293" width="9.6640625" style="2" customWidth="1"/>
    <col min="12294" max="12294" width="11" style="2" customWidth="1"/>
    <col min="12295" max="12295" width="10.44140625" style="2" customWidth="1"/>
    <col min="12296" max="12296" width="10.88671875" style="2" customWidth="1"/>
    <col min="12297" max="12297" width="2.88671875" style="2" customWidth="1"/>
    <col min="12298" max="12544" width="9.109375" style="2"/>
    <col min="12545" max="12545" width="4.44140625" style="2" customWidth="1"/>
    <col min="12546" max="12546" width="28" style="2" customWidth="1"/>
    <col min="12547" max="12548" width="11.33203125" style="2" customWidth="1"/>
    <col min="12549" max="12549" width="9.6640625" style="2" customWidth="1"/>
    <col min="12550" max="12550" width="11" style="2" customWidth="1"/>
    <col min="12551" max="12551" width="10.44140625" style="2" customWidth="1"/>
    <col min="12552" max="12552" width="10.88671875" style="2" customWidth="1"/>
    <col min="12553" max="12553" width="2.88671875" style="2" customWidth="1"/>
    <col min="12554" max="12800" width="9.109375" style="2"/>
    <col min="12801" max="12801" width="4.44140625" style="2" customWidth="1"/>
    <col min="12802" max="12802" width="28" style="2" customWidth="1"/>
    <col min="12803" max="12804" width="11.33203125" style="2" customWidth="1"/>
    <col min="12805" max="12805" width="9.6640625" style="2" customWidth="1"/>
    <col min="12806" max="12806" width="11" style="2" customWidth="1"/>
    <col min="12807" max="12807" width="10.44140625" style="2" customWidth="1"/>
    <col min="12808" max="12808" width="10.88671875" style="2" customWidth="1"/>
    <col min="12809" max="12809" width="2.88671875" style="2" customWidth="1"/>
    <col min="12810" max="13056" width="9.109375" style="2"/>
    <col min="13057" max="13057" width="4.44140625" style="2" customWidth="1"/>
    <col min="13058" max="13058" width="28" style="2" customWidth="1"/>
    <col min="13059" max="13060" width="11.33203125" style="2" customWidth="1"/>
    <col min="13061" max="13061" width="9.6640625" style="2" customWidth="1"/>
    <col min="13062" max="13062" width="11" style="2" customWidth="1"/>
    <col min="13063" max="13063" width="10.44140625" style="2" customWidth="1"/>
    <col min="13064" max="13064" width="10.88671875" style="2" customWidth="1"/>
    <col min="13065" max="13065" width="2.88671875" style="2" customWidth="1"/>
    <col min="13066" max="13312" width="8.88671875" style="2"/>
    <col min="13313" max="13313" width="4.44140625" style="2" customWidth="1"/>
    <col min="13314" max="13314" width="28" style="2" customWidth="1"/>
    <col min="13315" max="13316" width="11.33203125" style="2" customWidth="1"/>
    <col min="13317" max="13317" width="9.6640625" style="2" customWidth="1"/>
    <col min="13318" max="13318" width="11" style="2" customWidth="1"/>
    <col min="13319" max="13319" width="10.44140625" style="2" customWidth="1"/>
    <col min="13320" max="13320" width="10.88671875" style="2" customWidth="1"/>
    <col min="13321" max="13321" width="2.88671875" style="2" customWidth="1"/>
    <col min="13322" max="13568" width="9.109375" style="2"/>
    <col min="13569" max="13569" width="4.44140625" style="2" customWidth="1"/>
    <col min="13570" max="13570" width="28" style="2" customWidth="1"/>
    <col min="13571" max="13572" width="11.33203125" style="2" customWidth="1"/>
    <col min="13573" max="13573" width="9.6640625" style="2" customWidth="1"/>
    <col min="13574" max="13574" width="11" style="2" customWidth="1"/>
    <col min="13575" max="13575" width="10.44140625" style="2" customWidth="1"/>
    <col min="13576" max="13576" width="10.88671875" style="2" customWidth="1"/>
    <col min="13577" max="13577" width="2.88671875" style="2" customWidth="1"/>
    <col min="13578" max="13824" width="9.109375" style="2"/>
    <col min="13825" max="13825" width="4.44140625" style="2" customWidth="1"/>
    <col min="13826" max="13826" width="28" style="2" customWidth="1"/>
    <col min="13827" max="13828" width="11.33203125" style="2" customWidth="1"/>
    <col min="13829" max="13829" width="9.6640625" style="2" customWidth="1"/>
    <col min="13830" max="13830" width="11" style="2" customWidth="1"/>
    <col min="13831" max="13831" width="10.44140625" style="2" customWidth="1"/>
    <col min="13832" max="13832" width="10.88671875" style="2" customWidth="1"/>
    <col min="13833" max="13833" width="2.88671875" style="2" customWidth="1"/>
    <col min="13834" max="14080" width="9.109375" style="2"/>
    <col min="14081" max="14081" width="4.44140625" style="2" customWidth="1"/>
    <col min="14082" max="14082" width="28" style="2" customWidth="1"/>
    <col min="14083" max="14084" width="11.33203125" style="2" customWidth="1"/>
    <col min="14085" max="14085" width="9.6640625" style="2" customWidth="1"/>
    <col min="14086" max="14086" width="11" style="2" customWidth="1"/>
    <col min="14087" max="14087" width="10.44140625" style="2" customWidth="1"/>
    <col min="14088" max="14088" width="10.88671875" style="2" customWidth="1"/>
    <col min="14089" max="14089" width="2.88671875" style="2" customWidth="1"/>
    <col min="14090" max="14336" width="8.88671875" style="2"/>
    <col min="14337" max="14337" width="4.44140625" style="2" customWidth="1"/>
    <col min="14338" max="14338" width="28" style="2" customWidth="1"/>
    <col min="14339" max="14340" width="11.33203125" style="2" customWidth="1"/>
    <col min="14341" max="14341" width="9.6640625" style="2" customWidth="1"/>
    <col min="14342" max="14342" width="11" style="2" customWidth="1"/>
    <col min="14343" max="14343" width="10.44140625" style="2" customWidth="1"/>
    <col min="14344" max="14344" width="10.88671875" style="2" customWidth="1"/>
    <col min="14345" max="14345" width="2.88671875" style="2" customWidth="1"/>
    <col min="14346" max="14592" width="9.109375" style="2"/>
    <col min="14593" max="14593" width="4.44140625" style="2" customWidth="1"/>
    <col min="14594" max="14594" width="28" style="2" customWidth="1"/>
    <col min="14595" max="14596" width="11.33203125" style="2" customWidth="1"/>
    <col min="14597" max="14597" width="9.6640625" style="2" customWidth="1"/>
    <col min="14598" max="14598" width="11" style="2" customWidth="1"/>
    <col min="14599" max="14599" width="10.44140625" style="2" customWidth="1"/>
    <col min="14600" max="14600" width="10.88671875" style="2" customWidth="1"/>
    <col min="14601" max="14601" width="2.88671875" style="2" customWidth="1"/>
    <col min="14602" max="14848" width="9.109375" style="2"/>
    <col min="14849" max="14849" width="4.44140625" style="2" customWidth="1"/>
    <col min="14850" max="14850" width="28" style="2" customWidth="1"/>
    <col min="14851" max="14852" width="11.33203125" style="2" customWidth="1"/>
    <col min="14853" max="14853" width="9.6640625" style="2" customWidth="1"/>
    <col min="14854" max="14854" width="11" style="2" customWidth="1"/>
    <col min="14855" max="14855" width="10.44140625" style="2" customWidth="1"/>
    <col min="14856" max="14856" width="10.88671875" style="2" customWidth="1"/>
    <col min="14857" max="14857" width="2.88671875" style="2" customWidth="1"/>
    <col min="14858" max="15104" width="9.109375" style="2"/>
    <col min="15105" max="15105" width="4.44140625" style="2" customWidth="1"/>
    <col min="15106" max="15106" width="28" style="2" customWidth="1"/>
    <col min="15107" max="15108" width="11.33203125" style="2" customWidth="1"/>
    <col min="15109" max="15109" width="9.6640625" style="2" customWidth="1"/>
    <col min="15110" max="15110" width="11" style="2" customWidth="1"/>
    <col min="15111" max="15111" width="10.44140625" style="2" customWidth="1"/>
    <col min="15112" max="15112" width="10.88671875" style="2" customWidth="1"/>
    <col min="15113" max="15113" width="2.88671875" style="2" customWidth="1"/>
    <col min="15114" max="15360" width="8.88671875" style="2"/>
    <col min="15361" max="15361" width="4.44140625" style="2" customWidth="1"/>
    <col min="15362" max="15362" width="28" style="2" customWidth="1"/>
    <col min="15363" max="15364" width="11.33203125" style="2" customWidth="1"/>
    <col min="15365" max="15365" width="9.6640625" style="2" customWidth="1"/>
    <col min="15366" max="15366" width="11" style="2" customWidth="1"/>
    <col min="15367" max="15367" width="10.44140625" style="2" customWidth="1"/>
    <col min="15368" max="15368" width="10.88671875" style="2" customWidth="1"/>
    <col min="15369" max="15369" width="2.88671875" style="2" customWidth="1"/>
    <col min="15370" max="15616" width="9.109375" style="2"/>
    <col min="15617" max="15617" width="4.44140625" style="2" customWidth="1"/>
    <col min="15618" max="15618" width="28" style="2" customWidth="1"/>
    <col min="15619" max="15620" width="11.33203125" style="2" customWidth="1"/>
    <col min="15621" max="15621" width="9.6640625" style="2" customWidth="1"/>
    <col min="15622" max="15622" width="11" style="2" customWidth="1"/>
    <col min="15623" max="15623" width="10.44140625" style="2" customWidth="1"/>
    <col min="15624" max="15624" width="10.88671875" style="2" customWidth="1"/>
    <col min="15625" max="15625" width="2.88671875" style="2" customWidth="1"/>
    <col min="15626" max="15872" width="9.109375" style="2"/>
    <col min="15873" max="15873" width="4.44140625" style="2" customWidth="1"/>
    <col min="15874" max="15874" width="28" style="2" customWidth="1"/>
    <col min="15875" max="15876" width="11.33203125" style="2" customWidth="1"/>
    <col min="15877" max="15877" width="9.6640625" style="2" customWidth="1"/>
    <col min="15878" max="15878" width="11" style="2" customWidth="1"/>
    <col min="15879" max="15879" width="10.44140625" style="2" customWidth="1"/>
    <col min="15880" max="15880" width="10.88671875" style="2" customWidth="1"/>
    <col min="15881" max="15881" width="2.88671875" style="2" customWidth="1"/>
    <col min="15882" max="16128" width="9.109375" style="2"/>
    <col min="16129" max="16129" width="4.44140625" style="2" customWidth="1"/>
    <col min="16130" max="16130" width="28" style="2" customWidth="1"/>
    <col min="16131" max="16132" width="11.33203125" style="2" customWidth="1"/>
    <col min="16133" max="16133" width="9.6640625" style="2" customWidth="1"/>
    <col min="16134" max="16134" width="11" style="2" customWidth="1"/>
    <col min="16135" max="16135" width="10.44140625" style="2" customWidth="1"/>
    <col min="16136" max="16136" width="10.88671875" style="2" customWidth="1"/>
    <col min="16137" max="16137" width="2.88671875" style="2" customWidth="1"/>
    <col min="16138" max="16384" width="8.88671875" style="2"/>
  </cols>
  <sheetData>
    <row r="1" spans="1:8" x14ac:dyDescent="0.3">
      <c r="H1" s="61" t="s">
        <v>116</v>
      </c>
    </row>
    <row r="2" spans="1:8" s="58" customFormat="1" ht="48.75" customHeight="1" x14ac:dyDescent="0.3">
      <c r="A2" s="80" t="s">
        <v>12</v>
      </c>
      <c r="B2" s="80"/>
      <c r="C2" s="80"/>
      <c r="D2" s="80" t="s">
        <v>1</v>
      </c>
      <c r="E2" s="80"/>
      <c r="F2" s="80"/>
      <c r="G2" s="80"/>
      <c r="H2" s="80"/>
    </row>
    <row r="3" spans="1:8" s="58" customFormat="1" ht="8.25" customHeight="1" x14ac:dyDescent="0.3">
      <c r="A3" s="81"/>
      <c r="B3" s="81"/>
      <c r="D3" s="6"/>
      <c r="E3" s="6"/>
      <c r="F3" s="6"/>
      <c r="G3" s="6"/>
      <c r="H3" s="6"/>
    </row>
    <row r="4" spans="1:8" ht="7.2" customHeight="1" x14ac:dyDescent="0.3">
      <c r="B4" s="2"/>
    </row>
    <row r="5" spans="1:8" ht="39.9" customHeight="1" x14ac:dyDescent="0.3">
      <c r="A5" s="82" t="s">
        <v>150</v>
      </c>
      <c r="B5" s="82"/>
      <c r="C5" s="82"/>
      <c r="D5" s="82"/>
      <c r="E5" s="82"/>
      <c r="F5" s="82"/>
      <c r="G5" s="82"/>
      <c r="H5" s="82"/>
    </row>
    <row r="6" spans="1:8" ht="8.4" customHeight="1" x14ac:dyDescent="0.3"/>
    <row r="7" spans="1:8" s="7" customFormat="1" ht="25.2" customHeight="1" x14ac:dyDescent="0.3">
      <c r="B7" s="79" t="s">
        <v>140</v>
      </c>
      <c r="C7" s="79"/>
      <c r="D7" s="79"/>
      <c r="E7" s="79"/>
      <c r="F7" s="79"/>
      <c r="G7" s="79"/>
      <c r="H7" s="79"/>
    </row>
    <row r="8" spans="1:8" s="7" customFormat="1" ht="25.2" customHeight="1" x14ac:dyDescent="0.3">
      <c r="B8" s="79" t="s">
        <v>141</v>
      </c>
      <c r="C8" s="79"/>
      <c r="D8" s="79"/>
      <c r="E8" s="79"/>
      <c r="F8" s="79"/>
      <c r="G8" s="79"/>
      <c r="H8" s="79"/>
    </row>
    <row r="9" spans="1:8" s="7" customFormat="1" ht="25.2" customHeight="1" x14ac:dyDescent="0.3">
      <c r="B9" s="79" t="s">
        <v>142</v>
      </c>
      <c r="C9" s="79"/>
      <c r="D9" s="79"/>
      <c r="E9" s="79"/>
      <c r="F9" s="79"/>
      <c r="G9" s="79"/>
      <c r="H9" s="79"/>
    </row>
    <row r="10" spans="1:8" s="7" customFormat="1" ht="11.25" customHeight="1" x14ac:dyDescent="0.3">
      <c r="B10" s="59"/>
      <c r="C10" s="59"/>
    </row>
    <row r="11" spans="1:8" s="58" customFormat="1" ht="64.5" customHeight="1" x14ac:dyDescent="0.3">
      <c r="A11" s="60" t="s">
        <v>15</v>
      </c>
      <c r="B11" s="86" t="s">
        <v>16</v>
      </c>
      <c r="C11" s="86"/>
      <c r="D11" s="86"/>
      <c r="E11" s="60" t="s">
        <v>17</v>
      </c>
      <c r="F11" s="10" t="s">
        <v>18</v>
      </c>
      <c r="G11" s="10" t="s">
        <v>19</v>
      </c>
      <c r="H11" s="60" t="s">
        <v>0</v>
      </c>
    </row>
    <row r="12" spans="1:8" s="58" customFormat="1" ht="14.4" customHeight="1" x14ac:dyDescent="0.3">
      <c r="A12" s="11" t="s">
        <v>2</v>
      </c>
      <c r="B12" s="87" t="s">
        <v>3</v>
      </c>
      <c r="C12" s="88"/>
      <c r="D12" s="89"/>
      <c r="E12" s="11" t="s">
        <v>4</v>
      </c>
      <c r="F12" s="11" t="s">
        <v>5</v>
      </c>
      <c r="G12" s="62" t="s">
        <v>6</v>
      </c>
      <c r="H12" s="11" t="s">
        <v>7</v>
      </c>
    </row>
    <row r="13" spans="1:8" s="58" customFormat="1" ht="43.95" customHeight="1" x14ac:dyDescent="0.3">
      <c r="A13" s="60" t="s">
        <v>8</v>
      </c>
      <c r="B13" s="90" t="s">
        <v>20</v>
      </c>
      <c r="C13" s="90"/>
      <c r="D13" s="90"/>
      <c r="E13" s="12">
        <f>E14+E24</f>
        <v>20</v>
      </c>
      <c r="F13" s="53">
        <f>F14+F24</f>
        <v>20</v>
      </c>
      <c r="G13" s="63"/>
      <c r="H13" s="60"/>
    </row>
    <row r="14" spans="1:8" s="18" customFormat="1" ht="44.4" customHeight="1" x14ac:dyDescent="0.3">
      <c r="A14" s="1">
        <v>1</v>
      </c>
      <c r="B14" s="90" t="s">
        <v>21</v>
      </c>
      <c r="C14" s="90"/>
      <c r="D14" s="90"/>
      <c r="E14" s="15">
        <f>E15+E16+E17+E18+E22+E23</f>
        <v>10</v>
      </c>
      <c r="F14" s="54">
        <f>F15+F16+F17+F18+F22+F23</f>
        <v>10</v>
      </c>
      <c r="G14" s="64"/>
      <c r="H14" s="1"/>
    </row>
    <row r="15" spans="1:8" s="22" customFormat="1" ht="116.25" customHeight="1" x14ac:dyDescent="0.3">
      <c r="A15" s="21" t="s">
        <v>22</v>
      </c>
      <c r="B15" s="83" t="s">
        <v>23</v>
      </c>
      <c r="C15" s="84"/>
      <c r="D15" s="85"/>
      <c r="E15" s="1">
        <v>1</v>
      </c>
      <c r="F15" s="26">
        <v>1</v>
      </c>
      <c r="G15" s="20"/>
      <c r="H15" s="21"/>
    </row>
    <row r="16" spans="1:8" s="25" customFormat="1" ht="48.9" customHeight="1" x14ac:dyDescent="0.3">
      <c r="A16" s="21" t="s">
        <v>24</v>
      </c>
      <c r="B16" s="83" t="s">
        <v>120</v>
      </c>
      <c r="C16" s="84"/>
      <c r="D16" s="85"/>
      <c r="E16" s="1">
        <v>1</v>
      </c>
      <c r="F16" s="26">
        <v>1</v>
      </c>
      <c r="G16" s="65"/>
      <c r="H16" s="24"/>
    </row>
    <row r="17" spans="1:8" s="25" customFormat="1" ht="89.25" customHeight="1" x14ac:dyDescent="0.3">
      <c r="A17" s="1" t="s">
        <v>26</v>
      </c>
      <c r="B17" s="83" t="s">
        <v>27</v>
      </c>
      <c r="C17" s="84"/>
      <c r="D17" s="85"/>
      <c r="E17" s="1">
        <v>1</v>
      </c>
      <c r="F17" s="26">
        <v>1</v>
      </c>
      <c r="G17" s="65"/>
      <c r="H17" s="24"/>
    </row>
    <row r="18" spans="1:8" s="25" customFormat="1" ht="34.5" customHeight="1" x14ac:dyDescent="0.3">
      <c r="A18" s="1" t="s">
        <v>28</v>
      </c>
      <c r="B18" s="83" t="s">
        <v>29</v>
      </c>
      <c r="C18" s="84"/>
      <c r="D18" s="85"/>
      <c r="E18" s="1">
        <f>E19+E20+E21</f>
        <v>3</v>
      </c>
      <c r="F18" s="1">
        <f>F19+F20+F21</f>
        <v>3</v>
      </c>
      <c r="G18" s="66"/>
      <c r="H18" s="24"/>
    </row>
    <row r="19" spans="1:8" s="25" customFormat="1" ht="54.75" customHeight="1" x14ac:dyDescent="0.3">
      <c r="A19" s="26" t="s">
        <v>30</v>
      </c>
      <c r="B19" s="83" t="s">
        <v>31</v>
      </c>
      <c r="C19" s="84"/>
      <c r="D19" s="85"/>
      <c r="E19" s="26">
        <v>1</v>
      </c>
      <c r="F19" s="26">
        <v>1</v>
      </c>
      <c r="G19" s="65"/>
      <c r="H19" s="24"/>
    </row>
    <row r="20" spans="1:8" s="25" customFormat="1" ht="56.4" customHeight="1" x14ac:dyDescent="0.3">
      <c r="A20" s="26" t="s">
        <v>32</v>
      </c>
      <c r="B20" s="83" t="s">
        <v>33</v>
      </c>
      <c r="C20" s="84"/>
      <c r="D20" s="85"/>
      <c r="E20" s="26">
        <v>1</v>
      </c>
      <c r="F20" s="26">
        <v>1</v>
      </c>
      <c r="G20" s="27"/>
      <c r="H20" s="24"/>
    </row>
    <row r="21" spans="1:8" s="25" customFormat="1" ht="70.650000000000006" customHeight="1" x14ac:dyDescent="0.3">
      <c r="A21" s="1" t="s">
        <v>34</v>
      </c>
      <c r="B21" s="83" t="s">
        <v>35</v>
      </c>
      <c r="C21" s="84"/>
      <c r="D21" s="85"/>
      <c r="E21" s="1">
        <v>1</v>
      </c>
      <c r="F21" s="26">
        <v>1</v>
      </c>
      <c r="G21" s="29"/>
      <c r="H21" s="24"/>
    </row>
    <row r="22" spans="1:8" s="25" customFormat="1" ht="43.5" customHeight="1" x14ac:dyDescent="0.3">
      <c r="A22" s="1" t="s">
        <v>36</v>
      </c>
      <c r="B22" s="83" t="s">
        <v>121</v>
      </c>
      <c r="C22" s="84"/>
      <c r="D22" s="85"/>
      <c r="E22" s="1">
        <v>3</v>
      </c>
      <c r="F22" s="26">
        <v>3</v>
      </c>
      <c r="G22" s="29"/>
      <c r="H22" s="30"/>
    </row>
    <row r="23" spans="1:8" s="25" customFormat="1" ht="65.25" customHeight="1" x14ac:dyDescent="0.3">
      <c r="A23" s="1" t="s">
        <v>38</v>
      </c>
      <c r="B23" s="83" t="s">
        <v>122</v>
      </c>
      <c r="C23" s="84"/>
      <c r="D23" s="85"/>
      <c r="E23" s="1">
        <v>1</v>
      </c>
      <c r="F23" s="26">
        <v>1</v>
      </c>
      <c r="G23" s="65"/>
      <c r="H23" s="24"/>
    </row>
    <row r="24" spans="1:8" s="18" customFormat="1" ht="116.25" customHeight="1" x14ac:dyDescent="0.3">
      <c r="A24" s="1">
        <v>2</v>
      </c>
      <c r="B24" s="91" t="s">
        <v>40</v>
      </c>
      <c r="C24" s="92"/>
      <c r="D24" s="93"/>
      <c r="E24" s="13">
        <f>E25+E29</f>
        <v>10</v>
      </c>
      <c r="F24" s="53">
        <f>F25+F29</f>
        <v>10</v>
      </c>
      <c r="G24" s="63"/>
      <c r="H24" s="1"/>
    </row>
    <row r="25" spans="1:8" s="25" customFormat="1" ht="72" customHeight="1" x14ac:dyDescent="0.3">
      <c r="A25" s="21" t="s">
        <v>41</v>
      </c>
      <c r="B25" s="83" t="s">
        <v>42</v>
      </c>
      <c r="C25" s="84"/>
      <c r="D25" s="85"/>
      <c r="E25" s="21">
        <f>E26+E27+E28</f>
        <v>7</v>
      </c>
      <c r="F25" s="31">
        <f>F26+F27+F28</f>
        <v>7</v>
      </c>
      <c r="G25" s="67"/>
      <c r="H25" s="24"/>
    </row>
    <row r="26" spans="1:8" s="25" customFormat="1" ht="107.25" customHeight="1" x14ac:dyDescent="0.3">
      <c r="A26" s="21" t="s">
        <v>30</v>
      </c>
      <c r="B26" s="83" t="s">
        <v>43</v>
      </c>
      <c r="C26" s="84"/>
      <c r="D26" s="85"/>
      <c r="E26" s="21">
        <v>2</v>
      </c>
      <c r="F26" s="31">
        <v>2</v>
      </c>
      <c r="G26" s="65"/>
      <c r="H26" s="24"/>
    </row>
    <row r="27" spans="1:8" s="25" customFormat="1" ht="63.75" customHeight="1" x14ac:dyDescent="0.3">
      <c r="A27" s="21" t="s">
        <v>32</v>
      </c>
      <c r="B27" s="94" t="s">
        <v>123</v>
      </c>
      <c r="C27" s="95"/>
      <c r="D27" s="96"/>
      <c r="E27" s="21">
        <v>3</v>
      </c>
      <c r="F27" s="31">
        <v>3</v>
      </c>
      <c r="G27" s="65"/>
      <c r="H27" s="24"/>
    </row>
    <row r="28" spans="1:8" s="25" customFormat="1" ht="66.75" customHeight="1" x14ac:dyDescent="0.3">
      <c r="A28" s="21" t="s">
        <v>34</v>
      </c>
      <c r="B28" s="83" t="s">
        <v>45</v>
      </c>
      <c r="C28" s="84"/>
      <c r="D28" s="85"/>
      <c r="E28" s="21">
        <v>2</v>
      </c>
      <c r="F28" s="31">
        <v>2</v>
      </c>
      <c r="G28" s="65"/>
      <c r="H28" s="24"/>
    </row>
    <row r="29" spans="1:8" s="25" customFormat="1" ht="34.5" customHeight="1" x14ac:dyDescent="0.3">
      <c r="A29" s="21" t="s">
        <v>46</v>
      </c>
      <c r="B29" s="83" t="s">
        <v>47</v>
      </c>
      <c r="C29" s="84"/>
      <c r="D29" s="85"/>
      <c r="E29" s="21">
        <f>E30+E31</f>
        <v>3</v>
      </c>
      <c r="F29" s="31">
        <f>F30+F31</f>
        <v>3</v>
      </c>
      <c r="G29" s="67"/>
      <c r="H29" s="24"/>
    </row>
    <row r="30" spans="1:8" s="25" customFormat="1" ht="51.45" customHeight="1" x14ac:dyDescent="0.3">
      <c r="A30" s="21" t="s">
        <v>30</v>
      </c>
      <c r="B30" s="94" t="s">
        <v>48</v>
      </c>
      <c r="C30" s="95"/>
      <c r="D30" s="96"/>
      <c r="E30" s="21">
        <v>2</v>
      </c>
      <c r="F30" s="31">
        <v>2</v>
      </c>
      <c r="G30" s="65"/>
      <c r="H30" s="24"/>
    </row>
    <row r="31" spans="1:8" s="25" customFormat="1" ht="66.75" customHeight="1" x14ac:dyDescent="0.3">
      <c r="A31" s="21" t="s">
        <v>32</v>
      </c>
      <c r="B31" s="94" t="s">
        <v>49</v>
      </c>
      <c r="C31" s="95"/>
      <c r="D31" s="96"/>
      <c r="E31" s="21">
        <v>1</v>
      </c>
      <c r="F31" s="31">
        <v>1</v>
      </c>
      <c r="G31" s="65"/>
      <c r="H31" s="24"/>
    </row>
    <row r="32" spans="1:8" s="58" customFormat="1" ht="21" customHeight="1" x14ac:dyDescent="0.3">
      <c r="A32" s="60" t="s">
        <v>9</v>
      </c>
      <c r="B32" s="97" t="s">
        <v>50</v>
      </c>
      <c r="C32" s="98"/>
      <c r="D32" s="99"/>
      <c r="E32" s="13">
        <f>E33+E38+E44</f>
        <v>30</v>
      </c>
      <c r="F32" s="53">
        <f>F33+F38+F44</f>
        <v>13</v>
      </c>
      <c r="G32" s="63"/>
      <c r="H32" s="60"/>
    </row>
    <row r="33" spans="1:8" s="18" customFormat="1" ht="72" customHeight="1" x14ac:dyDescent="0.3">
      <c r="A33" s="1">
        <v>1</v>
      </c>
      <c r="B33" s="91" t="s">
        <v>124</v>
      </c>
      <c r="C33" s="92"/>
      <c r="D33" s="93"/>
      <c r="E33" s="13">
        <f>E34+E35+E36+E37</f>
        <v>10</v>
      </c>
      <c r="F33" s="53">
        <f>F34+F35+F36+F37</f>
        <v>2</v>
      </c>
      <c r="G33" s="63"/>
      <c r="H33" s="1"/>
    </row>
    <row r="34" spans="1:8" s="22" customFormat="1" ht="72" customHeight="1" x14ac:dyDescent="0.3">
      <c r="A34" s="21" t="s">
        <v>22</v>
      </c>
      <c r="B34" s="83" t="s">
        <v>125</v>
      </c>
      <c r="C34" s="84"/>
      <c r="D34" s="85"/>
      <c r="E34" s="31">
        <v>2</v>
      </c>
      <c r="F34" s="31">
        <v>0</v>
      </c>
      <c r="G34" s="20"/>
      <c r="H34" s="21"/>
    </row>
    <row r="35" spans="1:8" s="22" customFormat="1" ht="93" customHeight="1" x14ac:dyDescent="0.3">
      <c r="A35" s="26" t="s">
        <v>24</v>
      </c>
      <c r="B35" s="83" t="s">
        <v>126</v>
      </c>
      <c r="C35" s="84"/>
      <c r="D35" s="85"/>
      <c r="E35" s="26">
        <v>4</v>
      </c>
      <c r="F35" s="26">
        <v>0</v>
      </c>
      <c r="G35" s="66"/>
      <c r="H35" s="71" t="s">
        <v>55</v>
      </c>
    </row>
    <row r="36" spans="1:8" s="22" customFormat="1" ht="50.25" customHeight="1" x14ac:dyDescent="0.3">
      <c r="A36" s="21" t="s">
        <v>26</v>
      </c>
      <c r="B36" s="94" t="s">
        <v>127</v>
      </c>
      <c r="C36" s="95"/>
      <c r="D36" s="96"/>
      <c r="E36" s="31">
        <v>2</v>
      </c>
      <c r="F36" s="31">
        <v>2</v>
      </c>
      <c r="G36" s="20"/>
      <c r="H36" s="21"/>
    </row>
    <row r="37" spans="1:8" s="25" customFormat="1" ht="69" customHeight="1" x14ac:dyDescent="0.3">
      <c r="A37" s="21" t="s">
        <v>28</v>
      </c>
      <c r="B37" s="83" t="s">
        <v>128</v>
      </c>
      <c r="C37" s="84"/>
      <c r="D37" s="85"/>
      <c r="E37" s="1">
        <v>2</v>
      </c>
      <c r="F37" s="26">
        <v>0</v>
      </c>
      <c r="G37" s="20"/>
      <c r="H37" s="24"/>
    </row>
    <row r="38" spans="1:8" s="18" customFormat="1" ht="85.95" customHeight="1" x14ac:dyDescent="0.3">
      <c r="A38" s="1">
        <v>2</v>
      </c>
      <c r="B38" s="90" t="s">
        <v>129</v>
      </c>
      <c r="C38" s="90"/>
      <c r="D38" s="90"/>
      <c r="E38" s="13">
        <f>E39+E40+E41+E42+E43</f>
        <v>10</v>
      </c>
      <c r="F38" s="53">
        <f>F39+F40+F41+F42+F43</f>
        <v>9</v>
      </c>
      <c r="G38" s="63"/>
      <c r="H38" s="1"/>
    </row>
    <row r="39" spans="1:8" s="25" customFormat="1" ht="49.2" customHeight="1" x14ac:dyDescent="0.3">
      <c r="A39" s="21" t="s">
        <v>41</v>
      </c>
      <c r="B39" s="94" t="s">
        <v>149</v>
      </c>
      <c r="C39" s="95"/>
      <c r="D39" s="96"/>
      <c r="E39" s="21">
        <v>2</v>
      </c>
      <c r="F39" s="31">
        <v>2</v>
      </c>
      <c r="G39" s="65"/>
      <c r="H39" s="24"/>
    </row>
    <row r="40" spans="1:8" s="25" customFormat="1" ht="51.9" customHeight="1" x14ac:dyDescent="0.3">
      <c r="A40" s="21" t="s">
        <v>46</v>
      </c>
      <c r="B40" s="94" t="s">
        <v>130</v>
      </c>
      <c r="C40" s="95"/>
      <c r="D40" s="96"/>
      <c r="E40" s="21">
        <v>2</v>
      </c>
      <c r="F40" s="31">
        <v>2</v>
      </c>
      <c r="G40" s="65"/>
      <c r="H40" s="24"/>
    </row>
    <row r="41" spans="1:8" s="25" customFormat="1" ht="69.599999999999994" customHeight="1" x14ac:dyDescent="0.3">
      <c r="A41" s="21" t="s">
        <v>60</v>
      </c>
      <c r="B41" s="94" t="s">
        <v>131</v>
      </c>
      <c r="C41" s="95"/>
      <c r="D41" s="96"/>
      <c r="E41" s="21">
        <v>2</v>
      </c>
      <c r="F41" s="31">
        <v>2</v>
      </c>
      <c r="G41" s="65"/>
      <c r="H41" s="24"/>
    </row>
    <row r="42" spans="1:8" s="25" customFormat="1" ht="87.9" customHeight="1" x14ac:dyDescent="0.3">
      <c r="A42" s="21" t="s">
        <v>62</v>
      </c>
      <c r="B42" s="94" t="s">
        <v>143</v>
      </c>
      <c r="C42" s="95"/>
      <c r="D42" s="96"/>
      <c r="E42" s="21">
        <v>1</v>
      </c>
      <c r="F42" s="31">
        <v>1</v>
      </c>
      <c r="G42" s="65"/>
      <c r="H42" s="24"/>
    </row>
    <row r="43" spans="1:8" s="25" customFormat="1" ht="53.25" customHeight="1" x14ac:dyDescent="0.3">
      <c r="A43" s="1" t="s">
        <v>64</v>
      </c>
      <c r="B43" s="83" t="s">
        <v>133</v>
      </c>
      <c r="C43" s="84"/>
      <c r="D43" s="85"/>
      <c r="E43" s="1">
        <v>3</v>
      </c>
      <c r="F43" s="26">
        <v>2</v>
      </c>
      <c r="G43" s="37"/>
      <c r="H43" s="30"/>
    </row>
    <row r="44" spans="1:8" s="18" customFormat="1" ht="59.4" customHeight="1" x14ac:dyDescent="0.3">
      <c r="A44" s="1">
        <v>3</v>
      </c>
      <c r="B44" s="90" t="s">
        <v>66</v>
      </c>
      <c r="C44" s="90"/>
      <c r="D44" s="90"/>
      <c r="E44" s="13">
        <f>E45+E46+E47+E48</f>
        <v>10</v>
      </c>
      <c r="F44" s="53">
        <f>F45+F46+F47+F48</f>
        <v>2</v>
      </c>
      <c r="G44" s="63"/>
      <c r="H44" s="1"/>
    </row>
    <row r="45" spans="1:8" s="22" customFormat="1" ht="72.75" customHeight="1" x14ac:dyDescent="0.3">
      <c r="A45" s="21" t="s">
        <v>67</v>
      </c>
      <c r="B45" s="83" t="s">
        <v>134</v>
      </c>
      <c r="C45" s="84"/>
      <c r="D45" s="85"/>
      <c r="E45" s="1">
        <v>3</v>
      </c>
      <c r="F45" s="26">
        <v>2</v>
      </c>
      <c r="G45" s="20"/>
      <c r="H45" s="21"/>
    </row>
    <row r="46" spans="1:8" s="25" customFormat="1" ht="167.25" customHeight="1" x14ac:dyDescent="0.3">
      <c r="A46" s="1" t="s">
        <v>69</v>
      </c>
      <c r="B46" s="119" t="s">
        <v>135</v>
      </c>
      <c r="C46" s="120"/>
      <c r="D46" s="121"/>
      <c r="E46" s="1">
        <v>5</v>
      </c>
      <c r="F46" s="26">
        <v>0</v>
      </c>
      <c r="G46" s="37"/>
      <c r="H46" s="30"/>
    </row>
    <row r="47" spans="1:8" s="25" customFormat="1" ht="70.5" customHeight="1" x14ac:dyDescent="0.3">
      <c r="A47" s="21" t="s">
        <v>71</v>
      </c>
      <c r="B47" s="83" t="s">
        <v>136</v>
      </c>
      <c r="C47" s="84"/>
      <c r="D47" s="85"/>
      <c r="E47" s="21">
        <v>1</v>
      </c>
      <c r="F47" s="31">
        <v>0</v>
      </c>
      <c r="G47" s="65"/>
      <c r="H47" s="24"/>
    </row>
    <row r="48" spans="1:8" s="25" customFormat="1" ht="118.35" customHeight="1" x14ac:dyDescent="0.3">
      <c r="A48" s="21" t="s">
        <v>137</v>
      </c>
      <c r="B48" s="83" t="s">
        <v>138</v>
      </c>
      <c r="C48" s="84"/>
      <c r="D48" s="85"/>
      <c r="E48" s="21">
        <v>1</v>
      </c>
      <c r="F48" s="31">
        <v>0</v>
      </c>
      <c r="G48" s="65"/>
      <c r="H48" s="24"/>
    </row>
    <row r="49" spans="1:8" s="58" customFormat="1" ht="49.2" customHeight="1" x14ac:dyDescent="0.3">
      <c r="A49" s="60" t="s">
        <v>10</v>
      </c>
      <c r="B49" s="91" t="s">
        <v>73</v>
      </c>
      <c r="C49" s="92"/>
      <c r="D49" s="93"/>
      <c r="E49" s="16">
        <v>50</v>
      </c>
      <c r="F49" s="16">
        <f>SUM(F50:F55)</f>
        <v>40</v>
      </c>
      <c r="G49" s="17"/>
      <c r="H49" s="60"/>
    </row>
    <row r="50" spans="1:8" s="18" customFormat="1" ht="27.15" customHeight="1" x14ac:dyDescent="0.3">
      <c r="A50" s="1"/>
      <c r="B50" s="101" t="s">
        <v>74</v>
      </c>
      <c r="C50" s="102"/>
      <c r="D50" s="103"/>
      <c r="E50" s="1">
        <v>50</v>
      </c>
      <c r="F50" s="1"/>
      <c r="G50" s="36"/>
      <c r="H50" s="1"/>
    </row>
    <row r="51" spans="1:8" s="18" customFormat="1" ht="27.15" customHeight="1" x14ac:dyDescent="0.3">
      <c r="A51" s="1"/>
      <c r="B51" s="101" t="s">
        <v>75</v>
      </c>
      <c r="C51" s="102"/>
      <c r="D51" s="103"/>
      <c r="E51" s="1">
        <v>45</v>
      </c>
      <c r="F51" s="1"/>
      <c r="G51" s="36"/>
      <c r="H51" s="1"/>
    </row>
    <row r="52" spans="1:8" s="18" customFormat="1" ht="27.15" customHeight="1" x14ac:dyDescent="0.3">
      <c r="A52" s="1"/>
      <c r="B52" s="101" t="s">
        <v>76</v>
      </c>
      <c r="C52" s="102"/>
      <c r="D52" s="103"/>
      <c r="E52" s="1">
        <v>40</v>
      </c>
      <c r="F52" s="1">
        <v>40</v>
      </c>
      <c r="G52" s="36"/>
      <c r="H52" s="1"/>
    </row>
    <row r="53" spans="1:8" s="18" customFormat="1" ht="27.15" customHeight="1" x14ac:dyDescent="0.3">
      <c r="A53" s="1"/>
      <c r="B53" s="101" t="s">
        <v>77</v>
      </c>
      <c r="C53" s="102"/>
      <c r="D53" s="103"/>
      <c r="E53" s="1">
        <v>30</v>
      </c>
      <c r="F53" s="1"/>
      <c r="G53" s="36"/>
      <c r="H53" s="1"/>
    </row>
    <row r="54" spans="1:8" s="18" customFormat="1" ht="27.15" customHeight="1" x14ac:dyDescent="0.3">
      <c r="A54" s="1"/>
      <c r="B54" s="101" t="s">
        <v>78</v>
      </c>
      <c r="C54" s="102"/>
      <c r="D54" s="103"/>
      <c r="E54" s="1">
        <v>25</v>
      </c>
      <c r="F54" s="1"/>
      <c r="G54" s="36"/>
      <c r="H54" s="1"/>
    </row>
    <row r="55" spans="1:8" s="18" customFormat="1" ht="27.15" customHeight="1" x14ac:dyDescent="0.3">
      <c r="A55" s="1"/>
      <c r="B55" s="101" t="s">
        <v>79</v>
      </c>
      <c r="C55" s="102"/>
      <c r="D55" s="103"/>
      <c r="E55" s="1">
        <v>0</v>
      </c>
      <c r="F55" s="1"/>
      <c r="G55" s="36"/>
      <c r="H55" s="1"/>
    </row>
    <row r="56" spans="1:8" s="58" customFormat="1" ht="27.15" customHeight="1" x14ac:dyDescent="0.3">
      <c r="A56" s="60"/>
      <c r="B56" s="104" t="s">
        <v>80</v>
      </c>
      <c r="C56" s="105"/>
      <c r="D56" s="106"/>
      <c r="E56" s="60">
        <f>E13+E32+E49</f>
        <v>100</v>
      </c>
      <c r="F56" s="60">
        <f>F13+F32+F49</f>
        <v>73</v>
      </c>
      <c r="G56" s="37"/>
      <c r="H56" s="60"/>
    </row>
    <row r="57" spans="1:8" ht="9.75" customHeight="1" x14ac:dyDescent="0.3">
      <c r="C57" s="3"/>
      <c r="D57" s="3"/>
      <c r="G57" s="38"/>
    </row>
    <row r="58" spans="1:8" ht="20.25" customHeight="1" x14ac:dyDescent="0.3">
      <c r="B58" s="100" t="s">
        <v>81</v>
      </c>
      <c r="C58" s="100"/>
      <c r="D58" s="100"/>
      <c r="G58" s="38"/>
    </row>
    <row r="59" spans="1:8" s="7" customFormat="1" ht="69.75" customHeight="1" x14ac:dyDescent="0.3">
      <c r="A59" s="107" t="s">
        <v>82</v>
      </c>
      <c r="B59" s="107"/>
      <c r="C59" s="107"/>
      <c r="D59" s="108" t="s">
        <v>83</v>
      </c>
      <c r="E59" s="109"/>
      <c r="F59" s="10" t="s">
        <v>84</v>
      </c>
      <c r="G59" s="69" t="s">
        <v>139</v>
      </c>
      <c r="H59" s="10" t="s">
        <v>86</v>
      </c>
    </row>
    <row r="60" spans="1:8" ht="33" customHeight="1" x14ac:dyDescent="0.3">
      <c r="A60" s="110" t="s">
        <v>87</v>
      </c>
      <c r="B60" s="110"/>
      <c r="C60" s="110"/>
      <c r="D60" s="111" t="s">
        <v>88</v>
      </c>
      <c r="E60" s="112"/>
      <c r="F60" s="1"/>
      <c r="G60" s="41"/>
      <c r="H60" s="41" t="str">
        <f>IF(AND(80&lt;=G56,G56&lt;100),G56,"")</f>
        <v/>
      </c>
    </row>
    <row r="61" spans="1:8" ht="33.15" customHeight="1" x14ac:dyDescent="0.3">
      <c r="A61" s="110" t="s">
        <v>89</v>
      </c>
      <c r="B61" s="110"/>
      <c r="C61" s="110"/>
      <c r="D61" s="111" t="s">
        <v>90</v>
      </c>
      <c r="E61" s="112"/>
      <c r="F61" s="1" t="s">
        <v>91</v>
      </c>
      <c r="G61" s="41"/>
      <c r="H61" s="41" t="str">
        <f>IF(AND(65&lt;=G56,G56&lt;80),G56,"")</f>
        <v/>
      </c>
    </row>
    <row r="62" spans="1:8" ht="40.200000000000003" customHeight="1" x14ac:dyDescent="0.3">
      <c r="A62" s="110" t="s">
        <v>92</v>
      </c>
      <c r="B62" s="110"/>
      <c r="C62" s="110"/>
      <c r="D62" s="111" t="s">
        <v>93</v>
      </c>
      <c r="E62" s="112"/>
      <c r="F62" s="1"/>
      <c r="G62" s="41"/>
      <c r="H62" s="41" t="str">
        <f>IF(AND(50&lt;=G56,G56&lt;65),G56,"")</f>
        <v/>
      </c>
    </row>
    <row r="63" spans="1:8" ht="32.4" customHeight="1" x14ac:dyDescent="0.3">
      <c r="A63" s="110" t="s">
        <v>94</v>
      </c>
      <c r="B63" s="110"/>
      <c r="C63" s="110"/>
      <c r="D63" s="111" t="s">
        <v>95</v>
      </c>
      <c r="E63" s="112"/>
      <c r="F63" s="1"/>
      <c r="G63" s="41"/>
      <c r="H63" s="41" t="str">
        <f>IF(AND(0&lt;G56,G56&lt;50),G56,"")</f>
        <v/>
      </c>
    </row>
    <row r="64" spans="1:8" ht="3" customHeight="1" x14ac:dyDescent="0.3"/>
    <row r="65" spans="2:8" s="42" customFormat="1" ht="20.25" customHeight="1" x14ac:dyDescent="0.3">
      <c r="B65" s="43"/>
      <c r="C65" s="43"/>
      <c r="D65" s="118" t="s">
        <v>151</v>
      </c>
      <c r="E65" s="118"/>
      <c r="F65" s="118"/>
      <c r="G65" s="118"/>
      <c r="H65" s="118"/>
    </row>
    <row r="66" spans="2:8" s="58" customFormat="1" ht="35.25" customHeight="1" x14ac:dyDescent="0.3">
      <c r="C66" s="46"/>
      <c r="D66" s="80" t="s">
        <v>97</v>
      </c>
      <c r="E66" s="80"/>
      <c r="F66" s="80"/>
      <c r="G66" s="80"/>
      <c r="H66" s="80"/>
    </row>
    <row r="67" spans="2:8" x14ac:dyDescent="0.3">
      <c r="D67" s="44"/>
      <c r="E67" s="44"/>
      <c r="F67" s="44"/>
      <c r="G67" s="70"/>
      <c r="H67" s="44"/>
    </row>
    <row r="72" spans="2:8" ht="15.75" customHeight="1" x14ac:dyDescent="0.3">
      <c r="B72" s="113" t="s">
        <v>98</v>
      </c>
      <c r="C72" s="113"/>
      <c r="D72" s="113"/>
      <c r="E72" s="113"/>
      <c r="F72" s="113"/>
      <c r="G72" s="113"/>
      <c r="H72" s="113"/>
    </row>
    <row r="73" spans="2:8" ht="92.4" customHeight="1" x14ac:dyDescent="0.3">
      <c r="B73" s="114" t="s">
        <v>99</v>
      </c>
      <c r="C73" s="115"/>
      <c r="D73" s="115"/>
      <c r="E73" s="115"/>
      <c r="F73" s="115"/>
      <c r="G73" s="115"/>
      <c r="H73" s="116"/>
    </row>
    <row r="74" spans="2:8" ht="24" customHeight="1" x14ac:dyDescent="0.3">
      <c r="B74" s="45"/>
      <c r="D74" s="117" t="s">
        <v>96</v>
      </c>
      <c r="E74" s="117"/>
      <c r="F74" s="117"/>
      <c r="G74" s="117"/>
      <c r="H74" s="117"/>
    </row>
    <row r="75" spans="2:8" ht="20.25" customHeight="1" x14ac:dyDescent="0.3">
      <c r="B75" s="46"/>
      <c r="D75" s="81" t="s">
        <v>100</v>
      </c>
      <c r="E75" s="81"/>
      <c r="F75" s="81"/>
      <c r="G75" s="81"/>
      <c r="H75" s="81"/>
    </row>
  </sheetData>
  <sheetProtection password="E795" sheet="1" formatCells="0" formatColumns="0" formatRows="0" insertColumns="0" insertRows="0" insertHyperlinks="0" deleteColumns="0" deleteRows="0" sort="0" autoFilter="0" pivotTables="0"/>
  <autoFilter ref="A11:H11">
    <filterColumn colId="1" showButton="0"/>
    <filterColumn colId="2" showButton="0"/>
  </autoFilter>
  <mergeCells count="70">
    <mergeCell ref="B72:H72"/>
    <mergeCell ref="B73:H73"/>
    <mergeCell ref="D74:H74"/>
    <mergeCell ref="D75:H75"/>
    <mergeCell ref="A62:C62"/>
    <mergeCell ref="D62:E62"/>
    <mergeCell ref="A63:C63"/>
    <mergeCell ref="D63:E63"/>
    <mergeCell ref="D65:H65"/>
    <mergeCell ref="D66:H66"/>
    <mergeCell ref="A59:C59"/>
    <mergeCell ref="D59:E59"/>
    <mergeCell ref="A60:C60"/>
    <mergeCell ref="D60:E60"/>
    <mergeCell ref="A61:C61"/>
    <mergeCell ref="D61:E61"/>
    <mergeCell ref="B58:D58"/>
    <mergeCell ref="B46:D46"/>
    <mergeCell ref="B47:D47"/>
    <mergeCell ref="B48:D48"/>
    <mergeCell ref="B49:D49"/>
    <mergeCell ref="B50:D50"/>
    <mergeCell ref="B51:D51"/>
    <mergeCell ref="B52:D52"/>
    <mergeCell ref="B53:D53"/>
    <mergeCell ref="B54:D54"/>
    <mergeCell ref="B55:D55"/>
    <mergeCell ref="B56:D56"/>
    <mergeCell ref="B45:D45"/>
    <mergeCell ref="B34:D34"/>
    <mergeCell ref="B35:D35"/>
    <mergeCell ref="B36:D36"/>
    <mergeCell ref="B37:D37"/>
    <mergeCell ref="B38:D38"/>
    <mergeCell ref="B40:D40"/>
    <mergeCell ref="B41:D41"/>
    <mergeCell ref="B42:D42"/>
    <mergeCell ref="B43:D43"/>
    <mergeCell ref="B44:D44"/>
    <mergeCell ref="B39:D39"/>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fitToHeight="0"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2" zoomScale="80" zoomScaleNormal="80" workbookViewId="0">
      <selection activeCell="H34" sqref="H34"/>
    </sheetView>
  </sheetViews>
  <sheetFormatPr defaultColWidth="9.109375" defaultRowHeight="15.6" x14ac:dyDescent="0.3"/>
  <cols>
    <col min="1" max="1" width="5.44140625" style="2" bestFit="1" customWidth="1"/>
    <col min="2" max="2" width="27.109375" style="3" customWidth="1"/>
    <col min="3" max="3" width="12.44140625" style="2" customWidth="1"/>
    <col min="4" max="4" width="8.6640625" style="2" customWidth="1"/>
    <col min="5" max="5" width="9.6640625" style="2" customWidth="1"/>
    <col min="6" max="6" width="10.44140625" style="2" customWidth="1"/>
    <col min="7" max="7" width="10.5546875" style="2" customWidth="1"/>
    <col min="8" max="8" width="11.6640625" style="2" customWidth="1"/>
    <col min="9" max="9" width="4.6640625" style="2" customWidth="1"/>
    <col min="10" max="256" width="9.109375" style="2"/>
    <col min="257" max="257" width="5.44140625" style="2" bestFit="1" customWidth="1"/>
    <col min="258" max="258" width="27.109375" style="2" customWidth="1"/>
    <col min="259" max="259" width="12.44140625" style="2" customWidth="1"/>
    <col min="260" max="260" width="8.6640625" style="2" customWidth="1"/>
    <col min="261" max="261" width="9.6640625" style="2" customWidth="1"/>
    <col min="262" max="262" width="10.44140625" style="2" customWidth="1"/>
    <col min="263" max="263" width="10.5546875" style="2" customWidth="1"/>
    <col min="264" max="264" width="11.6640625" style="2" customWidth="1"/>
    <col min="265" max="265" width="4.6640625" style="2" customWidth="1"/>
    <col min="266" max="512" width="9.109375" style="2"/>
    <col min="513" max="513" width="5.44140625" style="2" bestFit="1" customWidth="1"/>
    <col min="514" max="514" width="27.109375" style="2" customWidth="1"/>
    <col min="515" max="515" width="12.44140625" style="2" customWidth="1"/>
    <col min="516" max="516" width="8.6640625" style="2" customWidth="1"/>
    <col min="517" max="517" width="9.6640625" style="2" customWidth="1"/>
    <col min="518" max="518" width="10.44140625" style="2" customWidth="1"/>
    <col min="519" max="519" width="10.5546875" style="2" customWidth="1"/>
    <col min="520" max="520" width="11.6640625" style="2" customWidth="1"/>
    <col min="521" max="521" width="4.6640625" style="2" customWidth="1"/>
    <col min="522" max="768" width="9.109375" style="2"/>
    <col min="769" max="769" width="5.44140625" style="2" bestFit="1" customWidth="1"/>
    <col min="770" max="770" width="27.109375" style="2" customWidth="1"/>
    <col min="771" max="771" width="12.44140625" style="2" customWidth="1"/>
    <col min="772" max="772" width="8.6640625" style="2" customWidth="1"/>
    <col min="773" max="773" width="9.6640625" style="2" customWidth="1"/>
    <col min="774" max="774" width="10.44140625" style="2" customWidth="1"/>
    <col min="775" max="775" width="10.5546875" style="2" customWidth="1"/>
    <col min="776" max="776" width="11.6640625" style="2" customWidth="1"/>
    <col min="777" max="777" width="4.6640625" style="2" customWidth="1"/>
    <col min="778" max="1024" width="9.109375" style="2"/>
    <col min="1025" max="1025" width="5.44140625" style="2" bestFit="1" customWidth="1"/>
    <col min="1026" max="1026" width="27.109375" style="2" customWidth="1"/>
    <col min="1027" max="1027" width="12.44140625" style="2" customWidth="1"/>
    <col min="1028" max="1028" width="8.6640625" style="2" customWidth="1"/>
    <col min="1029" max="1029" width="9.6640625" style="2" customWidth="1"/>
    <col min="1030" max="1030" width="10.44140625" style="2" customWidth="1"/>
    <col min="1031" max="1031" width="10.5546875" style="2" customWidth="1"/>
    <col min="1032" max="1032" width="11.6640625" style="2" customWidth="1"/>
    <col min="1033" max="1033" width="4.6640625" style="2" customWidth="1"/>
    <col min="1034" max="1280" width="9.109375" style="2"/>
    <col min="1281" max="1281" width="5.44140625" style="2" bestFit="1" customWidth="1"/>
    <col min="1282" max="1282" width="27.109375" style="2" customWidth="1"/>
    <col min="1283" max="1283" width="12.44140625" style="2" customWidth="1"/>
    <col min="1284" max="1284" width="8.6640625" style="2" customWidth="1"/>
    <col min="1285" max="1285" width="9.6640625" style="2" customWidth="1"/>
    <col min="1286" max="1286" width="10.44140625" style="2" customWidth="1"/>
    <col min="1287" max="1287" width="10.5546875" style="2" customWidth="1"/>
    <col min="1288" max="1288" width="11.6640625" style="2" customWidth="1"/>
    <col min="1289" max="1289" width="4.6640625" style="2" customWidth="1"/>
    <col min="1290" max="1536" width="9.109375" style="2"/>
    <col min="1537" max="1537" width="5.44140625" style="2" bestFit="1" customWidth="1"/>
    <col min="1538" max="1538" width="27.109375" style="2" customWidth="1"/>
    <col min="1539" max="1539" width="12.44140625" style="2" customWidth="1"/>
    <col min="1540" max="1540" width="8.6640625" style="2" customWidth="1"/>
    <col min="1541" max="1541" width="9.6640625" style="2" customWidth="1"/>
    <col min="1542" max="1542" width="10.44140625" style="2" customWidth="1"/>
    <col min="1543" max="1543" width="10.5546875" style="2" customWidth="1"/>
    <col min="1544" max="1544" width="11.6640625" style="2" customWidth="1"/>
    <col min="1545" max="1545" width="4.6640625" style="2" customWidth="1"/>
    <col min="1546" max="1792" width="9.109375" style="2"/>
    <col min="1793" max="1793" width="5.44140625" style="2" bestFit="1" customWidth="1"/>
    <col min="1794" max="1794" width="27.109375" style="2" customWidth="1"/>
    <col min="1795" max="1795" width="12.44140625" style="2" customWidth="1"/>
    <col min="1796" max="1796" width="8.6640625" style="2" customWidth="1"/>
    <col min="1797" max="1797" width="9.6640625" style="2" customWidth="1"/>
    <col min="1798" max="1798" width="10.44140625" style="2" customWidth="1"/>
    <col min="1799" max="1799" width="10.5546875" style="2" customWidth="1"/>
    <col min="1800" max="1800" width="11.6640625" style="2" customWidth="1"/>
    <col min="1801" max="1801" width="4.6640625" style="2" customWidth="1"/>
    <col min="1802" max="2048" width="9.109375" style="2"/>
    <col min="2049" max="2049" width="5.44140625" style="2" bestFit="1" customWidth="1"/>
    <col min="2050" max="2050" width="27.109375" style="2" customWidth="1"/>
    <col min="2051" max="2051" width="12.44140625" style="2" customWidth="1"/>
    <col min="2052" max="2052" width="8.6640625" style="2" customWidth="1"/>
    <col min="2053" max="2053" width="9.6640625" style="2" customWidth="1"/>
    <col min="2054" max="2054" width="10.44140625" style="2" customWidth="1"/>
    <col min="2055" max="2055" width="10.5546875" style="2" customWidth="1"/>
    <col min="2056" max="2056" width="11.6640625" style="2" customWidth="1"/>
    <col min="2057" max="2057" width="4.6640625" style="2" customWidth="1"/>
    <col min="2058" max="2304" width="9.109375" style="2"/>
    <col min="2305" max="2305" width="5.44140625" style="2" bestFit="1" customWidth="1"/>
    <col min="2306" max="2306" width="27.109375" style="2" customWidth="1"/>
    <col min="2307" max="2307" width="12.44140625" style="2" customWidth="1"/>
    <col min="2308" max="2308" width="8.6640625" style="2" customWidth="1"/>
    <col min="2309" max="2309" width="9.6640625" style="2" customWidth="1"/>
    <col min="2310" max="2310" width="10.44140625" style="2" customWidth="1"/>
    <col min="2311" max="2311" width="10.5546875" style="2" customWidth="1"/>
    <col min="2312" max="2312" width="11.6640625" style="2" customWidth="1"/>
    <col min="2313" max="2313" width="4.6640625" style="2" customWidth="1"/>
    <col min="2314" max="2560" width="9.109375" style="2"/>
    <col min="2561" max="2561" width="5.44140625" style="2" bestFit="1" customWidth="1"/>
    <col min="2562" max="2562" width="27.109375" style="2" customWidth="1"/>
    <col min="2563" max="2563" width="12.44140625" style="2" customWidth="1"/>
    <col min="2564" max="2564" width="8.6640625" style="2" customWidth="1"/>
    <col min="2565" max="2565" width="9.6640625" style="2" customWidth="1"/>
    <col min="2566" max="2566" width="10.44140625" style="2" customWidth="1"/>
    <col min="2567" max="2567" width="10.5546875" style="2" customWidth="1"/>
    <col min="2568" max="2568" width="11.6640625" style="2" customWidth="1"/>
    <col min="2569" max="2569" width="4.6640625" style="2" customWidth="1"/>
    <col min="2570" max="2816" width="9.109375" style="2"/>
    <col min="2817" max="2817" width="5.44140625" style="2" bestFit="1" customWidth="1"/>
    <col min="2818" max="2818" width="27.109375" style="2" customWidth="1"/>
    <col min="2819" max="2819" width="12.44140625" style="2" customWidth="1"/>
    <col min="2820" max="2820" width="8.6640625" style="2" customWidth="1"/>
    <col min="2821" max="2821" width="9.6640625" style="2" customWidth="1"/>
    <col min="2822" max="2822" width="10.44140625" style="2" customWidth="1"/>
    <col min="2823" max="2823" width="10.5546875" style="2" customWidth="1"/>
    <col min="2824" max="2824" width="11.6640625" style="2" customWidth="1"/>
    <col min="2825" max="2825" width="4.6640625" style="2" customWidth="1"/>
    <col min="2826" max="3072" width="9.109375" style="2"/>
    <col min="3073" max="3073" width="5.44140625" style="2" bestFit="1" customWidth="1"/>
    <col min="3074" max="3074" width="27.109375" style="2" customWidth="1"/>
    <col min="3075" max="3075" width="12.44140625" style="2" customWidth="1"/>
    <col min="3076" max="3076" width="8.6640625" style="2" customWidth="1"/>
    <col min="3077" max="3077" width="9.6640625" style="2" customWidth="1"/>
    <col min="3078" max="3078" width="10.44140625" style="2" customWidth="1"/>
    <col min="3079" max="3079" width="10.5546875" style="2" customWidth="1"/>
    <col min="3080" max="3080" width="11.6640625" style="2" customWidth="1"/>
    <col min="3081" max="3081" width="4.6640625" style="2" customWidth="1"/>
    <col min="3082" max="3328" width="9.109375" style="2"/>
    <col min="3329" max="3329" width="5.44140625" style="2" bestFit="1" customWidth="1"/>
    <col min="3330" max="3330" width="27.109375" style="2" customWidth="1"/>
    <col min="3331" max="3331" width="12.44140625" style="2" customWidth="1"/>
    <col min="3332" max="3332" width="8.6640625" style="2" customWidth="1"/>
    <col min="3333" max="3333" width="9.6640625" style="2" customWidth="1"/>
    <col min="3334" max="3334" width="10.44140625" style="2" customWidth="1"/>
    <col min="3335" max="3335" width="10.5546875" style="2" customWidth="1"/>
    <col min="3336" max="3336" width="11.6640625" style="2" customWidth="1"/>
    <col min="3337" max="3337" width="4.6640625" style="2" customWidth="1"/>
    <col min="3338" max="3584" width="9.109375" style="2"/>
    <col min="3585" max="3585" width="5.44140625" style="2" bestFit="1" customWidth="1"/>
    <col min="3586" max="3586" width="27.109375" style="2" customWidth="1"/>
    <col min="3587" max="3587" width="12.44140625" style="2" customWidth="1"/>
    <col min="3588" max="3588" width="8.6640625" style="2" customWidth="1"/>
    <col min="3589" max="3589" width="9.6640625" style="2" customWidth="1"/>
    <col min="3590" max="3590" width="10.44140625" style="2" customWidth="1"/>
    <col min="3591" max="3591" width="10.5546875" style="2" customWidth="1"/>
    <col min="3592" max="3592" width="11.6640625" style="2" customWidth="1"/>
    <col min="3593" max="3593" width="4.6640625" style="2" customWidth="1"/>
    <col min="3594" max="3840" width="9.109375" style="2"/>
    <col min="3841" max="3841" width="5.44140625" style="2" bestFit="1" customWidth="1"/>
    <col min="3842" max="3842" width="27.109375" style="2" customWidth="1"/>
    <col min="3843" max="3843" width="12.44140625" style="2" customWidth="1"/>
    <col min="3844" max="3844" width="8.6640625" style="2" customWidth="1"/>
    <col min="3845" max="3845" width="9.6640625" style="2" customWidth="1"/>
    <col min="3846" max="3846" width="10.44140625" style="2" customWidth="1"/>
    <col min="3847" max="3847" width="10.5546875" style="2" customWidth="1"/>
    <col min="3848" max="3848" width="11.6640625" style="2" customWidth="1"/>
    <col min="3849" max="3849" width="4.6640625" style="2" customWidth="1"/>
    <col min="3850" max="4096" width="9.109375" style="2"/>
    <col min="4097" max="4097" width="5.44140625" style="2" bestFit="1" customWidth="1"/>
    <col min="4098" max="4098" width="27.109375" style="2" customWidth="1"/>
    <col min="4099" max="4099" width="12.44140625" style="2" customWidth="1"/>
    <col min="4100" max="4100" width="8.6640625" style="2" customWidth="1"/>
    <col min="4101" max="4101" width="9.6640625" style="2" customWidth="1"/>
    <col min="4102" max="4102" width="10.44140625" style="2" customWidth="1"/>
    <col min="4103" max="4103" width="10.5546875" style="2" customWidth="1"/>
    <col min="4104" max="4104" width="11.6640625" style="2" customWidth="1"/>
    <col min="4105" max="4105" width="4.6640625" style="2" customWidth="1"/>
    <col min="4106" max="4352" width="9.109375" style="2"/>
    <col min="4353" max="4353" width="5.44140625" style="2" bestFit="1" customWidth="1"/>
    <col min="4354" max="4354" width="27.109375" style="2" customWidth="1"/>
    <col min="4355" max="4355" width="12.44140625" style="2" customWidth="1"/>
    <col min="4356" max="4356" width="8.6640625" style="2" customWidth="1"/>
    <col min="4357" max="4357" width="9.6640625" style="2" customWidth="1"/>
    <col min="4358" max="4358" width="10.44140625" style="2" customWidth="1"/>
    <col min="4359" max="4359" width="10.5546875" style="2" customWidth="1"/>
    <col min="4360" max="4360" width="11.6640625" style="2" customWidth="1"/>
    <col min="4361" max="4361" width="4.6640625" style="2" customWidth="1"/>
    <col min="4362" max="4608" width="9.109375" style="2"/>
    <col min="4609" max="4609" width="5.44140625" style="2" bestFit="1" customWidth="1"/>
    <col min="4610" max="4610" width="27.109375" style="2" customWidth="1"/>
    <col min="4611" max="4611" width="12.44140625" style="2" customWidth="1"/>
    <col min="4612" max="4612" width="8.6640625" style="2" customWidth="1"/>
    <col min="4613" max="4613" width="9.6640625" style="2" customWidth="1"/>
    <col min="4614" max="4614" width="10.44140625" style="2" customWidth="1"/>
    <col min="4615" max="4615" width="10.5546875" style="2" customWidth="1"/>
    <col min="4616" max="4616" width="11.6640625" style="2" customWidth="1"/>
    <col min="4617" max="4617" width="4.6640625" style="2" customWidth="1"/>
    <col min="4618" max="4864" width="9.109375" style="2"/>
    <col min="4865" max="4865" width="5.44140625" style="2" bestFit="1" customWidth="1"/>
    <col min="4866" max="4866" width="27.109375" style="2" customWidth="1"/>
    <col min="4867" max="4867" width="12.44140625" style="2" customWidth="1"/>
    <col min="4868" max="4868" width="8.6640625" style="2" customWidth="1"/>
    <col min="4869" max="4869" width="9.6640625" style="2" customWidth="1"/>
    <col min="4870" max="4870" width="10.44140625" style="2" customWidth="1"/>
    <col min="4871" max="4871" width="10.5546875" style="2" customWidth="1"/>
    <col min="4872" max="4872" width="11.6640625" style="2" customWidth="1"/>
    <col min="4873" max="4873" width="4.6640625" style="2" customWidth="1"/>
    <col min="4874" max="5120" width="9.109375" style="2"/>
    <col min="5121" max="5121" width="5.44140625" style="2" bestFit="1" customWidth="1"/>
    <col min="5122" max="5122" width="27.109375" style="2" customWidth="1"/>
    <col min="5123" max="5123" width="12.44140625" style="2" customWidth="1"/>
    <col min="5124" max="5124" width="8.6640625" style="2" customWidth="1"/>
    <col min="5125" max="5125" width="9.6640625" style="2" customWidth="1"/>
    <col min="5126" max="5126" width="10.44140625" style="2" customWidth="1"/>
    <col min="5127" max="5127" width="10.5546875" style="2" customWidth="1"/>
    <col min="5128" max="5128" width="11.6640625" style="2" customWidth="1"/>
    <col min="5129" max="5129" width="4.6640625" style="2" customWidth="1"/>
    <col min="5130" max="5376" width="9.109375" style="2"/>
    <col min="5377" max="5377" width="5.44140625" style="2" bestFit="1" customWidth="1"/>
    <col min="5378" max="5378" width="27.109375" style="2" customWidth="1"/>
    <col min="5379" max="5379" width="12.44140625" style="2" customWidth="1"/>
    <col min="5380" max="5380" width="8.6640625" style="2" customWidth="1"/>
    <col min="5381" max="5381" width="9.6640625" style="2" customWidth="1"/>
    <col min="5382" max="5382" width="10.44140625" style="2" customWidth="1"/>
    <col min="5383" max="5383" width="10.5546875" style="2" customWidth="1"/>
    <col min="5384" max="5384" width="11.6640625" style="2" customWidth="1"/>
    <col min="5385" max="5385" width="4.6640625" style="2" customWidth="1"/>
    <col min="5386" max="5632" width="9.109375" style="2"/>
    <col min="5633" max="5633" width="5.44140625" style="2" bestFit="1" customWidth="1"/>
    <col min="5634" max="5634" width="27.109375" style="2" customWidth="1"/>
    <col min="5635" max="5635" width="12.44140625" style="2" customWidth="1"/>
    <col min="5636" max="5636" width="8.6640625" style="2" customWidth="1"/>
    <col min="5637" max="5637" width="9.6640625" style="2" customWidth="1"/>
    <col min="5638" max="5638" width="10.44140625" style="2" customWidth="1"/>
    <col min="5639" max="5639" width="10.5546875" style="2" customWidth="1"/>
    <col min="5640" max="5640" width="11.6640625" style="2" customWidth="1"/>
    <col min="5641" max="5641" width="4.6640625" style="2" customWidth="1"/>
    <col min="5642" max="5888" width="9.109375" style="2"/>
    <col min="5889" max="5889" width="5.44140625" style="2" bestFit="1" customWidth="1"/>
    <col min="5890" max="5890" width="27.109375" style="2" customWidth="1"/>
    <col min="5891" max="5891" width="12.44140625" style="2" customWidth="1"/>
    <col min="5892" max="5892" width="8.6640625" style="2" customWidth="1"/>
    <col min="5893" max="5893" width="9.6640625" style="2" customWidth="1"/>
    <col min="5894" max="5894" width="10.44140625" style="2" customWidth="1"/>
    <col min="5895" max="5895" width="10.5546875" style="2" customWidth="1"/>
    <col min="5896" max="5896" width="11.6640625" style="2" customWidth="1"/>
    <col min="5897" max="5897" width="4.6640625" style="2" customWidth="1"/>
    <col min="5898" max="6144" width="9.109375" style="2"/>
    <col min="6145" max="6145" width="5.44140625" style="2" bestFit="1" customWidth="1"/>
    <col min="6146" max="6146" width="27.109375" style="2" customWidth="1"/>
    <col min="6147" max="6147" width="12.44140625" style="2" customWidth="1"/>
    <col min="6148" max="6148" width="8.6640625" style="2" customWidth="1"/>
    <col min="6149" max="6149" width="9.6640625" style="2" customWidth="1"/>
    <col min="6150" max="6150" width="10.44140625" style="2" customWidth="1"/>
    <col min="6151" max="6151" width="10.5546875" style="2" customWidth="1"/>
    <col min="6152" max="6152" width="11.6640625" style="2" customWidth="1"/>
    <col min="6153" max="6153" width="4.6640625" style="2" customWidth="1"/>
    <col min="6154" max="6400" width="9.109375" style="2"/>
    <col min="6401" max="6401" width="5.44140625" style="2" bestFit="1" customWidth="1"/>
    <col min="6402" max="6402" width="27.109375" style="2" customWidth="1"/>
    <col min="6403" max="6403" width="12.44140625" style="2" customWidth="1"/>
    <col min="6404" max="6404" width="8.6640625" style="2" customWidth="1"/>
    <col min="6405" max="6405" width="9.6640625" style="2" customWidth="1"/>
    <col min="6406" max="6406" width="10.44140625" style="2" customWidth="1"/>
    <col min="6407" max="6407" width="10.5546875" style="2" customWidth="1"/>
    <col min="6408" max="6408" width="11.6640625" style="2" customWidth="1"/>
    <col min="6409" max="6409" width="4.6640625" style="2" customWidth="1"/>
    <col min="6410" max="6656" width="9.109375" style="2"/>
    <col min="6657" max="6657" width="5.44140625" style="2" bestFit="1" customWidth="1"/>
    <col min="6658" max="6658" width="27.109375" style="2" customWidth="1"/>
    <col min="6659" max="6659" width="12.44140625" style="2" customWidth="1"/>
    <col min="6660" max="6660" width="8.6640625" style="2" customWidth="1"/>
    <col min="6661" max="6661" width="9.6640625" style="2" customWidth="1"/>
    <col min="6662" max="6662" width="10.44140625" style="2" customWidth="1"/>
    <col min="6663" max="6663" width="10.5546875" style="2" customWidth="1"/>
    <col min="6664" max="6664" width="11.6640625" style="2" customWidth="1"/>
    <col min="6665" max="6665" width="4.6640625" style="2" customWidth="1"/>
    <col min="6666" max="6912" width="9.109375" style="2"/>
    <col min="6913" max="6913" width="5.44140625" style="2" bestFit="1" customWidth="1"/>
    <col min="6914" max="6914" width="27.109375" style="2" customWidth="1"/>
    <col min="6915" max="6915" width="12.44140625" style="2" customWidth="1"/>
    <col min="6916" max="6916" width="8.6640625" style="2" customWidth="1"/>
    <col min="6917" max="6917" width="9.6640625" style="2" customWidth="1"/>
    <col min="6918" max="6918" width="10.44140625" style="2" customWidth="1"/>
    <col min="6919" max="6919" width="10.5546875" style="2" customWidth="1"/>
    <col min="6920" max="6920" width="11.6640625" style="2" customWidth="1"/>
    <col min="6921" max="6921" width="4.6640625" style="2" customWidth="1"/>
    <col min="6922" max="7168" width="9.109375" style="2"/>
    <col min="7169" max="7169" width="5.44140625" style="2" bestFit="1" customWidth="1"/>
    <col min="7170" max="7170" width="27.109375" style="2" customWidth="1"/>
    <col min="7171" max="7171" width="12.44140625" style="2" customWidth="1"/>
    <col min="7172" max="7172" width="8.6640625" style="2" customWidth="1"/>
    <col min="7173" max="7173" width="9.6640625" style="2" customWidth="1"/>
    <col min="7174" max="7174" width="10.44140625" style="2" customWidth="1"/>
    <col min="7175" max="7175" width="10.5546875" style="2" customWidth="1"/>
    <col min="7176" max="7176" width="11.6640625" style="2" customWidth="1"/>
    <col min="7177" max="7177" width="4.6640625" style="2" customWidth="1"/>
    <col min="7178" max="7424" width="9.109375" style="2"/>
    <col min="7425" max="7425" width="5.44140625" style="2" bestFit="1" customWidth="1"/>
    <col min="7426" max="7426" width="27.109375" style="2" customWidth="1"/>
    <col min="7427" max="7427" width="12.44140625" style="2" customWidth="1"/>
    <col min="7428" max="7428" width="8.6640625" style="2" customWidth="1"/>
    <col min="7429" max="7429" width="9.6640625" style="2" customWidth="1"/>
    <col min="7430" max="7430" width="10.44140625" style="2" customWidth="1"/>
    <col min="7431" max="7431" width="10.5546875" style="2" customWidth="1"/>
    <col min="7432" max="7432" width="11.6640625" style="2" customWidth="1"/>
    <col min="7433" max="7433" width="4.6640625" style="2" customWidth="1"/>
    <col min="7434" max="7680" width="9.109375" style="2"/>
    <col min="7681" max="7681" width="5.44140625" style="2" bestFit="1" customWidth="1"/>
    <col min="7682" max="7682" width="27.109375" style="2" customWidth="1"/>
    <col min="7683" max="7683" width="12.44140625" style="2" customWidth="1"/>
    <col min="7684" max="7684" width="8.6640625" style="2" customWidth="1"/>
    <col min="7685" max="7685" width="9.6640625" style="2" customWidth="1"/>
    <col min="7686" max="7686" width="10.44140625" style="2" customWidth="1"/>
    <col min="7687" max="7687" width="10.5546875" style="2" customWidth="1"/>
    <col min="7688" max="7688" width="11.6640625" style="2" customWidth="1"/>
    <col min="7689" max="7689" width="4.6640625" style="2" customWidth="1"/>
    <col min="7690" max="7936" width="9.109375" style="2"/>
    <col min="7937" max="7937" width="5.44140625" style="2" bestFit="1" customWidth="1"/>
    <col min="7938" max="7938" width="27.109375" style="2" customWidth="1"/>
    <col min="7939" max="7939" width="12.44140625" style="2" customWidth="1"/>
    <col min="7940" max="7940" width="8.6640625" style="2" customWidth="1"/>
    <col min="7941" max="7941" width="9.6640625" style="2" customWidth="1"/>
    <col min="7942" max="7942" width="10.44140625" style="2" customWidth="1"/>
    <col min="7943" max="7943" width="10.5546875" style="2" customWidth="1"/>
    <col min="7944" max="7944" width="11.6640625" style="2" customWidth="1"/>
    <col min="7945" max="7945" width="4.6640625" style="2" customWidth="1"/>
    <col min="7946" max="8192" width="9.109375" style="2"/>
    <col min="8193" max="8193" width="5.44140625" style="2" bestFit="1" customWidth="1"/>
    <col min="8194" max="8194" width="27.109375" style="2" customWidth="1"/>
    <col min="8195" max="8195" width="12.44140625" style="2" customWidth="1"/>
    <col min="8196" max="8196" width="8.6640625" style="2" customWidth="1"/>
    <col min="8197" max="8197" width="9.6640625" style="2" customWidth="1"/>
    <col min="8198" max="8198" width="10.44140625" style="2" customWidth="1"/>
    <col min="8199" max="8199" width="10.5546875" style="2" customWidth="1"/>
    <col min="8200" max="8200" width="11.6640625" style="2" customWidth="1"/>
    <col min="8201" max="8201" width="4.6640625" style="2" customWidth="1"/>
    <col min="8202" max="8448" width="9.109375" style="2"/>
    <col min="8449" max="8449" width="5.44140625" style="2" bestFit="1" customWidth="1"/>
    <col min="8450" max="8450" width="27.109375" style="2" customWidth="1"/>
    <col min="8451" max="8451" width="12.44140625" style="2" customWidth="1"/>
    <col min="8452" max="8452" width="8.6640625" style="2" customWidth="1"/>
    <col min="8453" max="8453" width="9.6640625" style="2" customWidth="1"/>
    <col min="8454" max="8454" width="10.44140625" style="2" customWidth="1"/>
    <col min="8455" max="8455" width="10.5546875" style="2" customWidth="1"/>
    <col min="8456" max="8456" width="11.6640625" style="2" customWidth="1"/>
    <col min="8457" max="8457" width="4.6640625" style="2" customWidth="1"/>
    <col min="8458" max="8704" width="9.109375" style="2"/>
    <col min="8705" max="8705" width="5.44140625" style="2" bestFit="1" customWidth="1"/>
    <col min="8706" max="8706" width="27.109375" style="2" customWidth="1"/>
    <col min="8707" max="8707" width="12.44140625" style="2" customWidth="1"/>
    <col min="8708" max="8708" width="8.6640625" style="2" customWidth="1"/>
    <col min="8709" max="8709" width="9.6640625" style="2" customWidth="1"/>
    <col min="8710" max="8710" width="10.44140625" style="2" customWidth="1"/>
    <col min="8711" max="8711" width="10.5546875" style="2" customWidth="1"/>
    <col min="8712" max="8712" width="11.6640625" style="2" customWidth="1"/>
    <col min="8713" max="8713" width="4.6640625" style="2" customWidth="1"/>
    <col min="8714" max="8960" width="9.109375" style="2"/>
    <col min="8961" max="8961" width="5.44140625" style="2" bestFit="1" customWidth="1"/>
    <col min="8962" max="8962" width="27.109375" style="2" customWidth="1"/>
    <col min="8963" max="8963" width="12.44140625" style="2" customWidth="1"/>
    <col min="8964" max="8964" width="8.6640625" style="2" customWidth="1"/>
    <col min="8965" max="8965" width="9.6640625" style="2" customWidth="1"/>
    <col min="8966" max="8966" width="10.44140625" style="2" customWidth="1"/>
    <col min="8967" max="8967" width="10.5546875" style="2" customWidth="1"/>
    <col min="8968" max="8968" width="11.6640625" style="2" customWidth="1"/>
    <col min="8969" max="8969" width="4.6640625" style="2" customWidth="1"/>
    <col min="8970" max="9216" width="9.109375" style="2"/>
    <col min="9217" max="9217" width="5.44140625" style="2" bestFit="1" customWidth="1"/>
    <col min="9218" max="9218" width="27.109375" style="2" customWidth="1"/>
    <col min="9219" max="9219" width="12.44140625" style="2" customWidth="1"/>
    <col min="9220" max="9220" width="8.6640625" style="2" customWidth="1"/>
    <col min="9221" max="9221" width="9.6640625" style="2" customWidth="1"/>
    <col min="9222" max="9222" width="10.44140625" style="2" customWidth="1"/>
    <col min="9223" max="9223" width="10.5546875" style="2" customWidth="1"/>
    <col min="9224" max="9224" width="11.6640625" style="2" customWidth="1"/>
    <col min="9225" max="9225" width="4.6640625" style="2" customWidth="1"/>
    <col min="9226" max="9472" width="9.109375" style="2"/>
    <col min="9473" max="9473" width="5.44140625" style="2" bestFit="1" customWidth="1"/>
    <col min="9474" max="9474" width="27.109375" style="2" customWidth="1"/>
    <col min="9475" max="9475" width="12.44140625" style="2" customWidth="1"/>
    <col min="9476" max="9476" width="8.6640625" style="2" customWidth="1"/>
    <col min="9477" max="9477" width="9.6640625" style="2" customWidth="1"/>
    <col min="9478" max="9478" width="10.44140625" style="2" customWidth="1"/>
    <col min="9479" max="9479" width="10.5546875" style="2" customWidth="1"/>
    <col min="9480" max="9480" width="11.6640625" style="2" customWidth="1"/>
    <col min="9481" max="9481" width="4.6640625" style="2" customWidth="1"/>
    <col min="9482" max="9728" width="9.109375" style="2"/>
    <col min="9729" max="9729" width="5.44140625" style="2" bestFit="1" customWidth="1"/>
    <col min="9730" max="9730" width="27.109375" style="2" customWidth="1"/>
    <col min="9731" max="9731" width="12.44140625" style="2" customWidth="1"/>
    <col min="9732" max="9732" width="8.6640625" style="2" customWidth="1"/>
    <col min="9733" max="9733" width="9.6640625" style="2" customWidth="1"/>
    <col min="9734" max="9734" width="10.44140625" style="2" customWidth="1"/>
    <col min="9735" max="9735" width="10.5546875" style="2" customWidth="1"/>
    <col min="9736" max="9736" width="11.6640625" style="2" customWidth="1"/>
    <col min="9737" max="9737" width="4.6640625" style="2" customWidth="1"/>
    <col min="9738" max="9984" width="9.109375" style="2"/>
    <col min="9985" max="9985" width="5.44140625" style="2" bestFit="1" customWidth="1"/>
    <col min="9986" max="9986" width="27.109375" style="2" customWidth="1"/>
    <col min="9987" max="9987" width="12.44140625" style="2" customWidth="1"/>
    <col min="9988" max="9988" width="8.6640625" style="2" customWidth="1"/>
    <col min="9989" max="9989" width="9.6640625" style="2" customWidth="1"/>
    <col min="9990" max="9990" width="10.44140625" style="2" customWidth="1"/>
    <col min="9991" max="9991" width="10.5546875" style="2" customWidth="1"/>
    <col min="9992" max="9992" width="11.6640625" style="2" customWidth="1"/>
    <col min="9993" max="9993" width="4.6640625" style="2" customWidth="1"/>
    <col min="9994" max="10240" width="9.109375" style="2"/>
    <col min="10241" max="10241" width="5.44140625" style="2" bestFit="1" customWidth="1"/>
    <col min="10242" max="10242" width="27.109375" style="2" customWidth="1"/>
    <col min="10243" max="10243" width="12.44140625" style="2" customWidth="1"/>
    <col min="10244" max="10244" width="8.6640625" style="2" customWidth="1"/>
    <col min="10245" max="10245" width="9.6640625" style="2" customWidth="1"/>
    <col min="10246" max="10246" width="10.44140625" style="2" customWidth="1"/>
    <col min="10247" max="10247" width="10.5546875" style="2" customWidth="1"/>
    <col min="10248" max="10248" width="11.6640625" style="2" customWidth="1"/>
    <col min="10249" max="10249" width="4.6640625" style="2" customWidth="1"/>
    <col min="10250" max="10496" width="9.109375" style="2"/>
    <col min="10497" max="10497" width="5.44140625" style="2" bestFit="1" customWidth="1"/>
    <col min="10498" max="10498" width="27.109375" style="2" customWidth="1"/>
    <col min="10499" max="10499" width="12.44140625" style="2" customWidth="1"/>
    <col min="10500" max="10500" width="8.6640625" style="2" customWidth="1"/>
    <col min="10501" max="10501" width="9.6640625" style="2" customWidth="1"/>
    <col min="10502" max="10502" width="10.44140625" style="2" customWidth="1"/>
    <col min="10503" max="10503" width="10.5546875" style="2" customWidth="1"/>
    <col min="10504" max="10504" width="11.6640625" style="2" customWidth="1"/>
    <col min="10505" max="10505" width="4.6640625" style="2" customWidth="1"/>
    <col min="10506" max="10752" width="9.109375" style="2"/>
    <col min="10753" max="10753" width="5.44140625" style="2" bestFit="1" customWidth="1"/>
    <col min="10754" max="10754" width="27.109375" style="2" customWidth="1"/>
    <col min="10755" max="10755" width="12.44140625" style="2" customWidth="1"/>
    <col min="10756" max="10756" width="8.6640625" style="2" customWidth="1"/>
    <col min="10757" max="10757" width="9.6640625" style="2" customWidth="1"/>
    <col min="10758" max="10758" width="10.44140625" style="2" customWidth="1"/>
    <col min="10759" max="10759" width="10.5546875" style="2" customWidth="1"/>
    <col min="10760" max="10760" width="11.6640625" style="2" customWidth="1"/>
    <col min="10761" max="10761" width="4.6640625" style="2" customWidth="1"/>
    <col min="10762" max="11008" width="9.109375" style="2"/>
    <col min="11009" max="11009" width="5.44140625" style="2" bestFit="1" customWidth="1"/>
    <col min="11010" max="11010" width="27.109375" style="2" customWidth="1"/>
    <col min="11011" max="11011" width="12.44140625" style="2" customWidth="1"/>
    <col min="11012" max="11012" width="8.6640625" style="2" customWidth="1"/>
    <col min="11013" max="11013" width="9.6640625" style="2" customWidth="1"/>
    <col min="11014" max="11014" width="10.44140625" style="2" customWidth="1"/>
    <col min="11015" max="11015" width="10.5546875" style="2" customWidth="1"/>
    <col min="11016" max="11016" width="11.6640625" style="2" customWidth="1"/>
    <col min="11017" max="11017" width="4.6640625" style="2" customWidth="1"/>
    <col min="11018" max="11264" width="9.109375" style="2"/>
    <col min="11265" max="11265" width="5.44140625" style="2" bestFit="1" customWidth="1"/>
    <col min="11266" max="11266" width="27.109375" style="2" customWidth="1"/>
    <col min="11267" max="11267" width="12.44140625" style="2" customWidth="1"/>
    <col min="11268" max="11268" width="8.6640625" style="2" customWidth="1"/>
    <col min="11269" max="11269" width="9.6640625" style="2" customWidth="1"/>
    <col min="11270" max="11270" width="10.44140625" style="2" customWidth="1"/>
    <col min="11271" max="11271" width="10.5546875" style="2" customWidth="1"/>
    <col min="11272" max="11272" width="11.6640625" style="2" customWidth="1"/>
    <col min="11273" max="11273" width="4.6640625" style="2" customWidth="1"/>
    <col min="11274" max="11520" width="9.109375" style="2"/>
    <col min="11521" max="11521" width="5.44140625" style="2" bestFit="1" customWidth="1"/>
    <col min="11522" max="11522" width="27.109375" style="2" customWidth="1"/>
    <col min="11523" max="11523" width="12.44140625" style="2" customWidth="1"/>
    <col min="11524" max="11524" width="8.6640625" style="2" customWidth="1"/>
    <col min="11525" max="11525" width="9.6640625" style="2" customWidth="1"/>
    <col min="11526" max="11526" width="10.44140625" style="2" customWidth="1"/>
    <col min="11527" max="11527" width="10.5546875" style="2" customWidth="1"/>
    <col min="11528" max="11528" width="11.6640625" style="2" customWidth="1"/>
    <col min="11529" max="11529" width="4.6640625" style="2" customWidth="1"/>
    <col min="11530" max="11776" width="9.109375" style="2"/>
    <col min="11777" max="11777" width="5.44140625" style="2" bestFit="1" customWidth="1"/>
    <col min="11778" max="11778" width="27.109375" style="2" customWidth="1"/>
    <col min="11779" max="11779" width="12.44140625" style="2" customWidth="1"/>
    <col min="11780" max="11780" width="8.6640625" style="2" customWidth="1"/>
    <col min="11781" max="11781" width="9.6640625" style="2" customWidth="1"/>
    <col min="11782" max="11782" width="10.44140625" style="2" customWidth="1"/>
    <col min="11783" max="11783" width="10.5546875" style="2" customWidth="1"/>
    <col min="11784" max="11784" width="11.6640625" style="2" customWidth="1"/>
    <col min="11785" max="11785" width="4.6640625" style="2" customWidth="1"/>
    <col min="11786" max="12032" width="9.109375" style="2"/>
    <col min="12033" max="12033" width="5.44140625" style="2" bestFit="1" customWidth="1"/>
    <col min="12034" max="12034" width="27.109375" style="2" customWidth="1"/>
    <col min="12035" max="12035" width="12.44140625" style="2" customWidth="1"/>
    <col min="12036" max="12036" width="8.6640625" style="2" customWidth="1"/>
    <col min="12037" max="12037" width="9.6640625" style="2" customWidth="1"/>
    <col min="12038" max="12038" width="10.44140625" style="2" customWidth="1"/>
    <col min="12039" max="12039" width="10.5546875" style="2" customWidth="1"/>
    <col min="12040" max="12040" width="11.6640625" style="2" customWidth="1"/>
    <col min="12041" max="12041" width="4.6640625" style="2" customWidth="1"/>
    <col min="12042" max="12288" width="9.109375" style="2"/>
    <col min="12289" max="12289" width="5.44140625" style="2" bestFit="1" customWidth="1"/>
    <col min="12290" max="12290" width="27.109375" style="2" customWidth="1"/>
    <col min="12291" max="12291" width="12.44140625" style="2" customWidth="1"/>
    <col min="12292" max="12292" width="8.6640625" style="2" customWidth="1"/>
    <col min="12293" max="12293" width="9.6640625" style="2" customWidth="1"/>
    <col min="12294" max="12294" width="10.44140625" style="2" customWidth="1"/>
    <col min="12295" max="12295" width="10.5546875" style="2" customWidth="1"/>
    <col min="12296" max="12296" width="11.6640625" style="2" customWidth="1"/>
    <col min="12297" max="12297" width="4.6640625" style="2" customWidth="1"/>
    <col min="12298" max="12544" width="9.109375" style="2"/>
    <col min="12545" max="12545" width="5.44140625" style="2" bestFit="1" customWidth="1"/>
    <col min="12546" max="12546" width="27.109375" style="2" customWidth="1"/>
    <col min="12547" max="12547" width="12.44140625" style="2" customWidth="1"/>
    <col min="12548" max="12548" width="8.6640625" style="2" customWidth="1"/>
    <col min="12549" max="12549" width="9.6640625" style="2" customWidth="1"/>
    <col min="12550" max="12550" width="10.44140625" style="2" customWidth="1"/>
    <col min="12551" max="12551" width="10.5546875" style="2" customWidth="1"/>
    <col min="12552" max="12552" width="11.6640625" style="2" customWidth="1"/>
    <col min="12553" max="12553" width="4.6640625" style="2" customWidth="1"/>
    <col min="12554" max="12800" width="9.109375" style="2"/>
    <col min="12801" max="12801" width="5.44140625" style="2" bestFit="1" customWidth="1"/>
    <col min="12802" max="12802" width="27.109375" style="2" customWidth="1"/>
    <col min="12803" max="12803" width="12.44140625" style="2" customWidth="1"/>
    <col min="12804" max="12804" width="8.6640625" style="2" customWidth="1"/>
    <col min="12805" max="12805" width="9.6640625" style="2" customWidth="1"/>
    <col min="12806" max="12806" width="10.44140625" style="2" customWidth="1"/>
    <col min="12807" max="12807" width="10.5546875" style="2" customWidth="1"/>
    <col min="12808" max="12808" width="11.6640625" style="2" customWidth="1"/>
    <col min="12809" max="12809" width="4.6640625" style="2" customWidth="1"/>
    <col min="12810" max="13056" width="9.109375" style="2"/>
    <col min="13057" max="13057" width="5.44140625" style="2" bestFit="1" customWidth="1"/>
    <col min="13058" max="13058" width="27.109375" style="2" customWidth="1"/>
    <col min="13059" max="13059" width="12.44140625" style="2" customWidth="1"/>
    <col min="13060" max="13060" width="8.6640625" style="2" customWidth="1"/>
    <col min="13061" max="13061" width="9.6640625" style="2" customWidth="1"/>
    <col min="13062" max="13062" width="10.44140625" style="2" customWidth="1"/>
    <col min="13063" max="13063" width="10.5546875" style="2" customWidth="1"/>
    <col min="13064" max="13064" width="11.6640625" style="2" customWidth="1"/>
    <col min="13065" max="13065" width="4.6640625" style="2" customWidth="1"/>
    <col min="13066" max="13312" width="9.109375" style="2"/>
    <col min="13313" max="13313" width="5.44140625" style="2" bestFit="1" customWidth="1"/>
    <col min="13314" max="13314" width="27.109375" style="2" customWidth="1"/>
    <col min="13315" max="13315" width="12.44140625" style="2" customWidth="1"/>
    <col min="13316" max="13316" width="8.6640625" style="2" customWidth="1"/>
    <col min="13317" max="13317" width="9.6640625" style="2" customWidth="1"/>
    <col min="13318" max="13318" width="10.44140625" style="2" customWidth="1"/>
    <col min="13319" max="13319" width="10.5546875" style="2" customWidth="1"/>
    <col min="13320" max="13320" width="11.6640625" style="2" customWidth="1"/>
    <col min="13321" max="13321" width="4.6640625" style="2" customWidth="1"/>
    <col min="13322" max="13568" width="9.109375" style="2"/>
    <col min="13569" max="13569" width="5.44140625" style="2" bestFit="1" customWidth="1"/>
    <col min="13570" max="13570" width="27.109375" style="2" customWidth="1"/>
    <col min="13571" max="13571" width="12.44140625" style="2" customWidth="1"/>
    <col min="13572" max="13572" width="8.6640625" style="2" customWidth="1"/>
    <col min="13573" max="13573" width="9.6640625" style="2" customWidth="1"/>
    <col min="13574" max="13574" width="10.44140625" style="2" customWidth="1"/>
    <col min="13575" max="13575" width="10.5546875" style="2" customWidth="1"/>
    <col min="13576" max="13576" width="11.6640625" style="2" customWidth="1"/>
    <col min="13577" max="13577" width="4.6640625" style="2" customWidth="1"/>
    <col min="13578" max="13824" width="9.109375" style="2"/>
    <col min="13825" max="13825" width="5.44140625" style="2" bestFit="1" customWidth="1"/>
    <col min="13826" max="13826" width="27.109375" style="2" customWidth="1"/>
    <col min="13827" max="13827" width="12.44140625" style="2" customWidth="1"/>
    <col min="13828" max="13828" width="8.6640625" style="2" customWidth="1"/>
    <col min="13829" max="13829" width="9.6640625" style="2" customWidth="1"/>
    <col min="13830" max="13830" width="10.44140625" style="2" customWidth="1"/>
    <col min="13831" max="13831" width="10.5546875" style="2" customWidth="1"/>
    <col min="13832" max="13832" width="11.6640625" style="2" customWidth="1"/>
    <col min="13833" max="13833" width="4.6640625" style="2" customWidth="1"/>
    <col min="13834" max="14080" width="9.109375" style="2"/>
    <col min="14081" max="14081" width="5.44140625" style="2" bestFit="1" customWidth="1"/>
    <col min="14082" max="14082" width="27.109375" style="2" customWidth="1"/>
    <col min="14083" max="14083" width="12.44140625" style="2" customWidth="1"/>
    <col min="14084" max="14084" width="8.6640625" style="2" customWidth="1"/>
    <col min="14085" max="14085" width="9.6640625" style="2" customWidth="1"/>
    <col min="14086" max="14086" width="10.44140625" style="2" customWidth="1"/>
    <col min="14087" max="14087" width="10.5546875" style="2" customWidth="1"/>
    <col min="14088" max="14088" width="11.6640625" style="2" customWidth="1"/>
    <col min="14089" max="14089" width="4.6640625" style="2" customWidth="1"/>
    <col min="14090" max="14336" width="9.109375" style="2"/>
    <col min="14337" max="14337" width="5.44140625" style="2" bestFit="1" customWidth="1"/>
    <col min="14338" max="14338" width="27.109375" style="2" customWidth="1"/>
    <col min="14339" max="14339" width="12.44140625" style="2" customWidth="1"/>
    <col min="14340" max="14340" width="8.6640625" style="2" customWidth="1"/>
    <col min="14341" max="14341" width="9.6640625" style="2" customWidth="1"/>
    <col min="14342" max="14342" width="10.44140625" style="2" customWidth="1"/>
    <col min="14343" max="14343" width="10.5546875" style="2" customWidth="1"/>
    <col min="14344" max="14344" width="11.6640625" style="2" customWidth="1"/>
    <col min="14345" max="14345" width="4.6640625" style="2" customWidth="1"/>
    <col min="14346" max="14592" width="9.109375" style="2"/>
    <col min="14593" max="14593" width="5.44140625" style="2" bestFit="1" customWidth="1"/>
    <col min="14594" max="14594" width="27.109375" style="2" customWidth="1"/>
    <col min="14595" max="14595" width="12.44140625" style="2" customWidth="1"/>
    <col min="14596" max="14596" width="8.6640625" style="2" customWidth="1"/>
    <col min="14597" max="14597" width="9.6640625" style="2" customWidth="1"/>
    <col min="14598" max="14598" width="10.44140625" style="2" customWidth="1"/>
    <col min="14599" max="14599" width="10.5546875" style="2" customWidth="1"/>
    <col min="14600" max="14600" width="11.6640625" style="2" customWidth="1"/>
    <col min="14601" max="14601" width="4.6640625" style="2" customWidth="1"/>
    <col min="14602" max="14848" width="9.109375" style="2"/>
    <col min="14849" max="14849" width="5.44140625" style="2" bestFit="1" customWidth="1"/>
    <col min="14850" max="14850" width="27.109375" style="2" customWidth="1"/>
    <col min="14851" max="14851" width="12.44140625" style="2" customWidth="1"/>
    <col min="14852" max="14852" width="8.6640625" style="2" customWidth="1"/>
    <col min="14853" max="14853" width="9.6640625" style="2" customWidth="1"/>
    <col min="14854" max="14854" width="10.44140625" style="2" customWidth="1"/>
    <col min="14855" max="14855" width="10.5546875" style="2" customWidth="1"/>
    <col min="14856" max="14856" width="11.6640625" style="2" customWidth="1"/>
    <col min="14857" max="14857" width="4.6640625" style="2" customWidth="1"/>
    <col min="14858" max="15104" width="9.109375" style="2"/>
    <col min="15105" max="15105" width="5.44140625" style="2" bestFit="1" customWidth="1"/>
    <col min="15106" max="15106" width="27.109375" style="2" customWidth="1"/>
    <col min="15107" max="15107" width="12.44140625" style="2" customWidth="1"/>
    <col min="15108" max="15108" width="8.6640625" style="2" customWidth="1"/>
    <col min="15109" max="15109" width="9.6640625" style="2" customWidth="1"/>
    <col min="15110" max="15110" width="10.44140625" style="2" customWidth="1"/>
    <col min="15111" max="15111" width="10.5546875" style="2" customWidth="1"/>
    <col min="15112" max="15112" width="11.6640625" style="2" customWidth="1"/>
    <col min="15113" max="15113" width="4.6640625" style="2" customWidth="1"/>
    <col min="15114" max="15360" width="9.109375" style="2"/>
    <col min="15361" max="15361" width="5.44140625" style="2" bestFit="1" customWidth="1"/>
    <col min="15362" max="15362" width="27.109375" style="2" customWidth="1"/>
    <col min="15363" max="15363" width="12.44140625" style="2" customWidth="1"/>
    <col min="15364" max="15364" width="8.6640625" style="2" customWidth="1"/>
    <col min="15365" max="15365" width="9.6640625" style="2" customWidth="1"/>
    <col min="15366" max="15366" width="10.44140625" style="2" customWidth="1"/>
    <col min="15367" max="15367" width="10.5546875" style="2" customWidth="1"/>
    <col min="15368" max="15368" width="11.6640625" style="2" customWidth="1"/>
    <col min="15369" max="15369" width="4.6640625" style="2" customWidth="1"/>
    <col min="15370" max="15616" width="9.109375" style="2"/>
    <col min="15617" max="15617" width="5.44140625" style="2" bestFit="1" customWidth="1"/>
    <col min="15618" max="15618" width="27.109375" style="2" customWidth="1"/>
    <col min="15619" max="15619" width="12.44140625" style="2" customWidth="1"/>
    <col min="15620" max="15620" width="8.6640625" style="2" customWidth="1"/>
    <col min="15621" max="15621" width="9.6640625" style="2" customWidth="1"/>
    <col min="15622" max="15622" width="10.44140625" style="2" customWidth="1"/>
    <col min="15623" max="15623" width="10.5546875" style="2" customWidth="1"/>
    <col min="15624" max="15624" width="11.6640625" style="2" customWidth="1"/>
    <col min="15625" max="15625" width="4.6640625" style="2" customWidth="1"/>
    <col min="15626" max="15872" width="9.109375" style="2"/>
    <col min="15873" max="15873" width="5.44140625" style="2" bestFit="1" customWidth="1"/>
    <col min="15874" max="15874" width="27.109375" style="2" customWidth="1"/>
    <col min="15875" max="15875" width="12.44140625" style="2" customWidth="1"/>
    <col min="15876" max="15876" width="8.6640625" style="2" customWidth="1"/>
    <col min="15877" max="15877" width="9.6640625" style="2" customWidth="1"/>
    <col min="15878" max="15878" width="10.44140625" style="2" customWidth="1"/>
    <col min="15879" max="15879" width="10.5546875" style="2" customWidth="1"/>
    <col min="15880" max="15880" width="11.6640625" style="2" customWidth="1"/>
    <col min="15881" max="15881" width="4.6640625" style="2" customWidth="1"/>
    <col min="15882" max="16128" width="9.109375" style="2"/>
    <col min="16129" max="16129" width="5.44140625" style="2" bestFit="1" customWidth="1"/>
    <col min="16130" max="16130" width="27.109375" style="2" customWidth="1"/>
    <col min="16131" max="16131" width="12.44140625" style="2" customWidth="1"/>
    <col min="16132" max="16132" width="8.6640625" style="2" customWidth="1"/>
    <col min="16133" max="16133" width="9.6640625" style="2" customWidth="1"/>
    <col min="16134" max="16134" width="10.44140625" style="2" customWidth="1"/>
    <col min="16135" max="16135" width="10.5546875" style="2" customWidth="1"/>
    <col min="16136" max="16136" width="11.6640625" style="2" customWidth="1"/>
    <col min="16137" max="16137" width="4.6640625" style="2" customWidth="1"/>
    <col min="16138" max="16384" width="9.109375" style="2"/>
  </cols>
  <sheetData>
    <row r="1" spans="1:8" x14ac:dyDescent="0.3">
      <c r="H1" s="4" t="s">
        <v>11</v>
      </c>
    </row>
    <row r="2" spans="1:8" s="74" customFormat="1" ht="48.75" customHeight="1" x14ac:dyDescent="0.3">
      <c r="A2" s="80" t="s">
        <v>12</v>
      </c>
      <c r="B2" s="80"/>
      <c r="C2" s="80"/>
      <c r="D2" s="124" t="s">
        <v>1</v>
      </c>
      <c r="E2" s="124"/>
      <c r="F2" s="124"/>
      <c r="G2" s="124"/>
      <c r="H2" s="124"/>
    </row>
    <row r="3" spans="1:8" s="74" customFormat="1" ht="8.25" customHeight="1" x14ac:dyDescent="0.3">
      <c r="A3" s="81"/>
      <c r="B3" s="81"/>
      <c r="D3" s="6"/>
      <c r="E3" s="6"/>
      <c r="F3" s="6"/>
      <c r="G3" s="6"/>
      <c r="H3" s="6"/>
    </row>
    <row r="4" spans="1:8" ht="10.199999999999999" customHeight="1" x14ac:dyDescent="0.3">
      <c r="B4" s="2"/>
    </row>
    <row r="5" spans="1:8" ht="39.9" customHeight="1" x14ac:dyDescent="0.3">
      <c r="A5" s="82" t="s">
        <v>150</v>
      </c>
      <c r="B5" s="82"/>
      <c r="C5" s="82"/>
      <c r="D5" s="82"/>
      <c r="E5" s="82"/>
      <c r="F5" s="82"/>
      <c r="G5" s="82"/>
      <c r="H5" s="82"/>
    </row>
    <row r="6" spans="1:8" ht="11.4" customHeight="1" x14ac:dyDescent="0.3"/>
    <row r="7" spans="1:8" s="7" customFormat="1" ht="25.2" customHeight="1" x14ac:dyDescent="0.3">
      <c r="B7" s="79" t="s">
        <v>13</v>
      </c>
      <c r="C7" s="79"/>
      <c r="D7" s="79"/>
      <c r="E7" s="79"/>
      <c r="F7" s="79"/>
      <c r="G7" s="79"/>
      <c r="H7" s="79"/>
    </row>
    <row r="8" spans="1:8" s="7" customFormat="1" ht="25.2" customHeight="1" x14ac:dyDescent="0.3">
      <c r="B8" s="79" t="s">
        <v>14</v>
      </c>
      <c r="C8" s="79"/>
      <c r="D8" s="79"/>
      <c r="E8" s="79"/>
      <c r="F8" s="79"/>
      <c r="G8" s="79"/>
      <c r="H8" s="79"/>
    </row>
    <row r="9" spans="1:8" s="7" customFormat="1" ht="25.2" customHeight="1" x14ac:dyDescent="0.3">
      <c r="B9" s="79" t="s">
        <v>162</v>
      </c>
      <c r="C9" s="79"/>
      <c r="D9" s="79"/>
      <c r="E9" s="79"/>
      <c r="F9" s="79"/>
      <c r="G9" s="79"/>
      <c r="H9" s="79"/>
    </row>
    <row r="10" spans="1:8" s="7" customFormat="1" ht="13.5" customHeight="1" x14ac:dyDescent="0.3">
      <c r="B10" s="77"/>
      <c r="C10" s="77"/>
    </row>
    <row r="11" spans="1:8" s="74" customFormat="1" ht="64.5" customHeight="1" x14ac:dyDescent="0.3">
      <c r="A11" s="78" t="s">
        <v>15</v>
      </c>
      <c r="B11" s="86" t="s">
        <v>16</v>
      </c>
      <c r="C11" s="86"/>
      <c r="D11" s="86"/>
      <c r="E11" s="78" t="s">
        <v>17</v>
      </c>
      <c r="F11" s="76" t="s">
        <v>18</v>
      </c>
      <c r="G11" s="76" t="s">
        <v>19</v>
      </c>
      <c r="H11" s="78" t="s">
        <v>0</v>
      </c>
    </row>
    <row r="12" spans="1:8" s="74" customFormat="1" ht="15" customHeight="1" x14ac:dyDescent="0.3">
      <c r="A12" s="11" t="s">
        <v>2</v>
      </c>
      <c r="B12" s="87" t="s">
        <v>3</v>
      </c>
      <c r="C12" s="88"/>
      <c r="D12" s="89"/>
      <c r="E12" s="11" t="s">
        <v>4</v>
      </c>
      <c r="F12" s="11" t="s">
        <v>5</v>
      </c>
      <c r="G12" s="11" t="s">
        <v>6</v>
      </c>
      <c r="H12" s="11" t="s">
        <v>7</v>
      </c>
    </row>
    <row r="13" spans="1:8" s="74" customFormat="1" ht="33" customHeight="1" x14ac:dyDescent="0.3">
      <c r="A13" s="78" t="s">
        <v>8</v>
      </c>
      <c r="B13" s="90" t="s">
        <v>20</v>
      </c>
      <c r="C13" s="90"/>
      <c r="D13" s="90"/>
      <c r="E13" s="12">
        <f>E14+E24</f>
        <v>20</v>
      </c>
      <c r="F13" s="13">
        <f>F14+F24</f>
        <v>20</v>
      </c>
      <c r="G13" s="14"/>
      <c r="H13" s="78"/>
    </row>
    <row r="14" spans="1:8" s="18" customFormat="1" ht="36" customHeight="1" x14ac:dyDescent="0.3">
      <c r="A14" s="75">
        <v>1</v>
      </c>
      <c r="B14" s="90" t="s">
        <v>21</v>
      </c>
      <c r="C14" s="90"/>
      <c r="D14" s="90"/>
      <c r="E14" s="15">
        <f>E15+E16+E17+E18+E22+E23</f>
        <v>10</v>
      </c>
      <c r="F14" s="16">
        <f>F15+F16+F17+F18+F22+F23</f>
        <v>10</v>
      </c>
      <c r="G14" s="17"/>
      <c r="H14" s="75"/>
    </row>
    <row r="15" spans="1:8" s="22" customFormat="1" ht="124.5" customHeight="1" x14ac:dyDescent="0.3">
      <c r="A15" s="75" t="s">
        <v>22</v>
      </c>
      <c r="B15" s="83" t="s">
        <v>23</v>
      </c>
      <c r="C15" s="84"/>
      <c r="D15" s="85"/>
      <c r="E15" s="75">
        <v>1</v>
      </c>
      <c r="F15" s="19">
        <v>1</v>
      </c>
      <c r="G15" s="20"/>
      <c r="H15" s="21"/>
    </row>
    <row r="16" spans="1:8" s="25" customFormat="1" ht="90.75" customHeight="1" x14ac:dyDescent="0.3">
      <c r="A16" s="75" t="s">
        <v>24</v>
      </c>
      <c r="B16" s="83" t="s">
        <v>25</v>
      </c>
      <c r="C16" s="84"/>
      <c r="D16" s="85"/>
      <c r="E16" s="75">
        <v>1</v>
      </c>
      <c r="F16" s="19">
        <v>1</v>
      </c>
      <c r="G16" s="23"/>
      <c r="H16" s="24"/>
    </row>
    <row r="17" spans="1:8" s="25" customFormat="1" ht="100.5" customHeight="1" x14ac:dyDescent="0.3">
      <c r="A17" s="75" t="s">
        <v>26</v>
      </c>
      <c r="B17" s="83" t="s">
        <v>27</v>
      </c>
      <c r="C17" s="84"/>
      <c r="D17" s="85"/>
      <c r="E17" s="75">
        <v>1</v>
      </c>
      <c r="F17" s="19">
        <v>1</v>
      </c>
      <c r="G17" s="23"/>
      <c r="H17" s="24"/>
    </row>
    <row r="18" spans="1:8" s="25" customFormat="1" ht="38.25" customHeight="1" x14ac:dyDescent="0.3">
      <c r="A18" s="75" t="s">
        <v>28</v>
      </c>
      <c r="B18" s="83" t="s">
        <v>29</v>
      </c>
      <c r="C18" s="84"/>
      <c r="D18" s="85"/>
      <c r="E18" s="75">
        <f>E19+E20+E21</f>
        <v>3</v>
      </c>
      <c r="F18" s="75">
        <v>3</v>
      </c>
      <c r="G18" s="23"/>
      <c r="H18" s="24"/>
    </row>
    <row r="19" spans="1:8" s="25" customFormat="1" ht="48.75" customHeight="1" x14ac:dyDescent="0.3">
      <c r="A19" s="26" t="s">
        <v>30</v>
      </c>
      <c r="B19" s="83" t="s">
        <v>31</v>
      </c>
      <c r="C19" s="84"/>
      <c r="D19" s="85"/>
      <c r="E19" s="26">
        <v>1</v>
      </c>
      <c r="F19" s="19">
        <v>1</v>
      </c>
      <c r="G19" s="23"/>
      <c r="H19" s="24"/>
    </row>
    <row r="20" spans="1:8" s="25" customFormat="1" ht="73.5" customHeight="1" x14ac:dyDescent="0.3">
      <c r="A20" s="26" t="s">
        <v>32</v>
      </c>
      <c r="B20" s="83" t="s">
        <v>33</v>
      </c>
      <c r="C20" s="84"/>
      <c r="D20" s="85"/>
      <c r="E20" s="26">
        <v>1</v>
      </c>
      <c r="F20" s="19">
        <v>1</v>
      </c>
      <c r="G20" s="27"/>
      <c r="H20" s="24"/>
    </row>
    <row r="21" spans="1:8" s="25" customFormat="1" ht="67.5" customHeight="1" x14ac:dyDescent="0.3">
      <c r="A21" s="75" t="s">
        <v>34</v>
      </c>
      <c r="B21" s="83" t="s">
        <v>35</v>
      </c>
      <c r="C21" s="84"/>
      <c r="D21" s="85"/>
      <c r="E21" s="75">
        <v>1</v>
      </c>
      <c r="F21" s="28">
        <v>1</v>
      </c>
      <c r="G21" s="29"/>
      <c r="H21" s="24"/>
    </row>
    <row r="22" spans="1:8" s="25" customFormat="1" ht="38.25" customHeight="1" x14ac:dyDescent="0.3">
      <c r="A22" s="75" t="s">
        <v>36</v>
      </c>
      <c r="B22" s="83" t="s">
        <v>37</v>
      </c>
      <c r="C22" s="84"/>
      <c r="D22" s="85"/>
      <c r="E22" s="75">
        <v>3</v>
      </c>
      <c r="F22" s="28">
        <v>3</v>
      </c>
      <c r="G22" s="29"/>
      <c r="H22" s="30"/>
    </row>
    <row r="23" spans="1:8" s="25" customFormat="1" ht="67.5" customHeight="1" x14ac:dyDescent="0.3">
      <c r="A23" s="75" t="s">
        <v>38</v>
      </c>
      <c r="B23" s="83" t="s">
        <v>39</v>
      </c>
      <c r="C23" s="84"/>
      <c r="D23" s="85"/>
      <c r="E23" s="75">
        <v>1</v>
      </c>
      <c r="F23" s="19">
        <v>1</v>
      </c>
      <c r="G23" s="23"/>
      <c r="H23" s="24"/>
    </row>
    <row r="24" spans="1:8" s="18" customFormat="1" ht="115.5" customHeight="1" x14ac:dyDescent="0.3">
      <c r="A24" s="75">
        <v>2</v>
      </c>
      <c r="B24" s="91" t="s">
        <v>40</v>
      </c>
      <c r="C24" s="92"/>
      <c r="D24" s="93"/>
      <c r="E24" s="13">
        <f>E25+E29</f>
        <v>10</v>
      </c>
      <c r="F24" s="13">
        <f>F25+F29</f>
        <v>10</v>
      </c>
      <c r="G24" s="14"/>
      <c r="H24" s="75"/>
    </row>
    <row r="25" spans="1:8" s="25" customFormat="1" ht="72" customHeight="1" x14ac:dyDescent="0.3">
      <c r="A25" s="21" t="s">
        <v>41</v>
      </c>
      <c r="B25" s="83" t="s">
        <v>42</v>
      </c>
      <c r="C25" s="84"/>
      <c r="D25" s="85"/>
      <c r="E25" s="21">
        <f>E26+E27+E28</f>
        <v>7</v>
      </c>
      <c r="F25" s="21">
        <v>7</v>
      </c>
      <c r="G25" s="23"/>
      <c r="H25" s="24"/>
    </row>
    <row r="26" spans="1:8" s="25" customFormat="1" ht="122.25" customHeight="1" x14ac:dyDescent="0.3">
      <c r="A26" s="21" t="s">
        <v>30</v>
      </c>
      <c r="B26" s="83" t="s">
        <v>43</v>
      </c>
      <c r="C26" s="84"/>
      <c r="D26" s="85"/>
      <c r="E26" s="21">
        <v>2</v>
      </c>
      <c r="F26" s="31">
        <v>2</v>
      </c>
      <c r="G26" s="23"/>
      <c r="H26" s="24"/>
    </row>
    <row r="27" spans="1:8" s="25" customFormat="1" ht="51" customHeight="1" x14ac:dyDescent="0.3">
      <c r="A27" s="21" t="s">
        <v>32</v>
      </c>
      <c r="B27" s="94" t="s">
        <v>44</v>
      </c>
      <c r="C27" s="95"/>
      <c r="D27" s="96"/>
      <c r="E27" s="21">
        <v>3</v>
      </c>
      <c r="F27" s="31">
        <v>3</v>
      </c>
      <c r="G27" s="23"/>
      <c r="H27" s="24"/>
    </row>
    <row r="28" spans="1:8" s="25" customFormat="1" ht="66.75" customHeight="1" x14ac:dyDescent="0.3">
      <c r="A28" s="21" t="s">
        <v>34</v>
      </c>
      <c r="B28" s="83" t="s">
        <v>45</v>
      </c>
      <c r="C28" s="84"/>
      <c r="D28" s="85"/>
      <c r="E28" s="21">
        <v>2</v>
      </c>
      <c r="F28" s="31">
        <v>2</v>
      </c>
      <c r="G28" s="23"/>
      <c r="H28" s="24"/>
    </row>
    <row r="29" spans="1:8" s="25" customFormat="1" ht="39" customHeight="1" x14ac:dyDescent="0.3">
      <c r="A29" s="21" t="s">
        <v>46</v>
      </c>
      <c r="B29" s="83" t="s">
        <v>47</v>
      </c>
      <c r="C29" s="84"/>
      <c r="D29" s="85"/>
      <c r="E29" s="21">
        <f>E30+E31</f>
        <v>3</v>
      </c>
      <c r="F29" s="21">
        <v>3</v>
      </c>
      <c r="G29" s="23"/>
      <c r="H29" s="24"/>
    </row>
    <row r="30" spans="1:8" s="25" customFormat="1" ht="52.5" customHeight="1" x14ac:dyDescent="0.3">
      <c r="A30" s="21" t="s">
        <v>30</v>
      </c>
      <c r="B30" s="94" t="s">
        <v>48</v>
      </c>
      <c r="C30" s="95"/>
      <c r="D30" s="96"/>
      <c r="E30" s="21">
        <v>2</v>
      </c>
      <c r="F30" s="19">
        <v>2</v>
      </c>
      <c r="G30" s="23"/>
      <c r="H30" s="24"/>
    </row>
    <row r="31" spans="1:8" s="25" customFormat="1" ht="67.5" customHeight="1" x14ac:dyDescent="0.3">
      <c r="A31" s="21" t="s">
        <v>32</v>
      </c>
      <c r="B31" s="94" t="s">
        <v>49</v>
      </c>
      <c r="C31" s="95"/>
      <c r="D31" s="96"/>
      <c r="E31" s="21">
        <v>1</v>
      </c>
      <c r="F31" s="31">
        <v>1</v>
      </c>
      <c r="G31" s="23"/>
      <c r="H31" s="24"/>
    </row>
    <row r="32" spans="1:8" s="74" customFormat="1" ht="21" customHeight="1" x14ac:dyDescent="0.3">
      <c r="A32" s="78" t="s">
        <v>9</v>
      </c>
      <c r="B32" s="97" t="s">
        <v>50</v>
      </c>
      <c r="C32" s="98"/>
      <c r="D32" s="99"/>
      <c r="E32" s="13">
        <f>E33+E37+E43</f>
        <v>30</v>
      </c>
      <c r="F32" s="13">
        <f>F33+F37+F43</f>
        <v>18</v>
      </c>
      <c r="G32" s="14"/>
      <c r="H32" s="78"/>
    </row>
    <row r="33" spans="1:8" s="18" customFormat="1" ht="69" customHeight="1" x14ac:dyDescent="0.3">
      <c r="A33" s="75">
        <v>1</v>
      </c>
      <c r="B33" s="90" t="s">
        <v>51</v>
      </c>
      <c r="C33" s="90"/>
      <c r="D33" s="90"/>
      <c r="E33" s="13">
        <f>E34+E35+E36</f>
        <v>10</v>
      </c>
      <c r="F33" s="13">
        <f>SUM(F34:F36)</f>
        <v>5</v>
      </c>
      <c r="G33" s="14"/>
      <c r="H33" s="75"/>
    </row>
    <row r="34" spans="1:8" s="25" customFormat="1" ht="67.5" customHeight="1" x14ac:dyDescent="0.3">
      <c r="A34" s="21" t="s">
        <v>22</v>
      </c>
      <c r="B34" s="94" t="s">
        <v>52</v>
      </c>
      <c r="C34" s="95"/>
      <c r="D34" s="96"/>
      <c r="E34" s="21">
        <v>2</v>
      </c>
      <c r="F34" s="21">
        <v>2</v>
      </c>
      <c r="G34" s="32"/>
      <c r="H34" s="33" t="s">
        <v>53</v>
      </c>
    </row>
    <row r="35" spans="1:8" s="25" customFormat="1" ht="85.5" customHeight="1" x14ac:dyDescent="0.3">
      <c r="A35" s="75" t="s">
        <v>24</v>
      </c>
      <c r="B35" s="101" t="s">
        <v>54</v>
      </c>
      <c r="C35" s="102"/>
      <c r="D35" s="103"/>
      <c r="E35" s="75">
        <v>5</v>
      </c>
      <c r="F35" s="75"/>
      <c r="G35" s="34"/>
      <c r="H35" s="35" t="s">
        <v>55</v>
      </c>
    </row>
    <row r="36" spans="1:8" s="25" customFormat="1" ht="42.75" customHeight="1" x14ac:dyDescent="0.3">
      <c r="A36" s="21" t="s">
        <v>26</v>
      </c>
      <c r="B36" s="101" t="s">
        <v>56</v>
      </c>
      <c r="C36" s="102"/>
      <c r="D36" s="103"/>
      <c r="E36" s="21">
        <v>3</v>
      </c>
      <c r="F36" s="21">
        <v>3</v>
      </c>
      <c r="G36" s="23"/>
      <c r="H36" s="24"/>
    </row>
    <row r="37" spans="1:8" s="18" customFormat="1" ht="102" customHeight="1" x14ac:dyDescent="0.3">
      <c r="A37" s="75">
        <v>2</v>
      </c>
      <c r="B37" s="90" t="s">
        <v>57</v>
      </c>
      <c r="C37" s="90"/>
      <c r="D37" s="90"/>
      <c r="E37" s="13">
        <f>E38+E39+E40+E41+E42</f>
        <v>10</v>
      </c>
      <c r="F37" s="13">
        <f>SUM(F38:F42)</f>
        <v>10</v>
      </c>
      <c r="G37" s="14"/>
      <c r="H37" s="75"/>
    </row>
    <row r="38" spans="1:8" s="25" customFormat="1" ht="56.25" customHeight="1" x14ac:dyDescent="0.3">
      <c r="A38" s="21" t="s">
        <v>41</v>
      </c>
      <c r="B38" s="94" t="s">
        <v>58</v>
      </c>
      <c r="C38" s="95"/>
      <c r="D38" s="96"/>
      <c r="E38" s="21">
        <v>2</v>
      </c>
      <c r="F38" s="21">
        <v>2</v>
      </c>
      <c r="G38" s="23"/>
      <c r="H38" s="24"/>
    </row>
    <row r="39" spans="1:8" s="25" customFormat="1" ht="67.5" customHeight="1" x14ac:dyDescent="0.3">
      <c r="A39" s="21" t="s">
        <v>46</v>
      </c>
      <c r="B39" s="83" t="s">
        <v>59</v>
      </c>
      <c r="C39" s="84"/>
      <c r="D39" s="85"/>
      <c r="E39" s="21">
        <v>2</v>
      </c>
      <c r="F39" s="21">
        <v>2</v>
      </c>
      <c r="G39" s="23"/>
      <c r="H39" s="24"/>
    </row>
    <row r="40" spans="1:8" s="25" customFormat="1" ht="71.25" customHeight="1" x14ac:dyDescent="0.3">
      <c r="A40" s="21" t="s">
        <v>60</v>
      </c>
      <c r="B40" s="83" t="s">
        <v>61</v>
      </c>
      <c r="C40" s="84"/>
      <c r="D40" s="85"/>
      <c r="E40" s="21">
        <v>2</v>
      </c>
      <c r="F40" s="21">
        <v>2</v>
      </c>
      <c r="G40" s="23"/>
      <c r="H40" s="24"/>
    </row>
    <row r="41" spans="1:8" s="25" customFormat="1" ht="84.75" customHeight="1" x14ac:dyDescent="0.3">
      <c r="A41" s="21" t="s">
        <v>62</v>
      </c>
      <c r="B41" s="94" t="s">
        <v>63</v>
      </c>
      <c r="C41" s="95"/>
      <c r="D41" s="96"/>
      <c r="E41" s="21">
        <v>2</v>
      </c>
      <c r="F41" s="21">
        <v>2</v>
      </c>
      <c r="G41" s="23"/>
      <c r="H41" s="24"/>
    </row>
    <row r="42" spans="1:8" s="25" customFormat="1" ht="51.9" customHeight="1" x14ac:dyDescent="0.3">
      <c r="A42" s="75" t="s">
        <v>64</v>
      </c>
      <c r="B42" s="83" t="s">
        <v>65</v>
      </c>
      <c r="C42" s="84"/>
      <c r="D42" s="85"/>
      <c r="E42" s="75">
        <v>2</v>
      </c>
      <c r="F42" s="75">
        <v>2</v>
      </c>
      <c r="G42" s="34"/>
      <c r="H42" s="30"/>
    </row>
    <row r="43" spans="1:8" s="18" customFormat="1" ht="70.5" customHeight="1" x14ac:dyDescent="0.3">
      <c r="A43" s="75">
        <v>3</v>
      </c>
      <c r="B43" s="90" t="s">
        <v>66</v>
      </c>
      <c r="C43" s="90"/>
      <c r="D43" s="90"/>
      <c r="E43" s="13">
        <f>SUM(E44:E46)</f>
        <v>10</v>
      </c>
      <c r="F43" s="13">
        <f>SUM(F44:F46)</f>
        <v>3</v>
      </c>
      <c r="G43" s="14"/>
      <c r="H43" s="75"/>
    </row>
    <row r="44" spans="1:8" s="25" customFormat="1" ht="87" customHeight="1" x14ac:dyDescent="0.3">
      <c r="A44" s="21" t="s">
        <v>67</v>
      </c>
      <c r="B44" s="83" t="s">
        <v>68</v>
      </c>
      <c r="C44" s="84"/>
      <c r="D44" s="85"/>
      <c r="E44" s="75">
        <v>3</v>
      </c>
      <c r="F44" s="21">
        <v>3</v>
      </c>
      <c r="G44" s="23"/>
      <c r="H44" s="24"/>
    </row>
    <row r="45" spans="1:8" s="25" customFormat="1" ht="150" customHeight="1" x14ac:dyDescent="0.3">
      <c r="A45" s="75" t="s">
        <v>69</v>
      </c>
      <c r="B45" s="83" t="s">
        <v>70</v>
      </c>
      <c r="C45" s="84"/>
      <c r="D45" s="85"/>
      <c r="E45" s="75">
        <v>5</v>
      </c>
      <c r="F45" s="75"/>
      <c r="G45" s="34"/>
      <c r="H45" s="30"/>
    </row>
    <row r="46" spans="1:8" s="25" customFormat="1" ht="88.5" customHeight="1" x14ac:dyDescent="0.3">
      <c r="A46" s="21" t="s">
        <v>71</v>
      </c>
      <c r="B46" s="94" t="s">
        <v>72</v>
      </c>
      <c r="C46" s="95"/>
      <c r="D46" s="96"/>
      <c r="E46" s="21">
        <v>2</v>
      </c>
      <c r="F46" s="21"/>
      <c r="G46" s="23"/>
      <c r="H46" s="24"/>
    </row>
    <row r="47" spans="1:8" s="74" customFormat="1" ht="52.5" customHeight="1" x14ac:dyDescent="0.3">
      <c r="A47" s="78" t="s">
        <v>10</v>
      </c>
      <c r="B47" s="91" t="s">
        <v>73</v>
      </c>
      <c r="C47" s="92"/>
      <c r="D47" s="93"/>
      <c r="E47" s="16">
        <v>50</v>
      </c>
      <c r="F47" s="16">
        <f>SUM(F48:F53)</f>
        <v>40</v>
      </c>
      <c r="G47" s="17"/>
      <c r="H47" s="78"/>
    </row>
    <row r="48" spans="1:8" s="18" customFormat="1" ht="30" customHeight="1" x14ac:dyDescent="0.3">
      <c r="A48" s="75"/>
      <c r="B48" s="101" t="s">
        <v>74</v>
      </c>
      <c r="C48" s="102"/>
      <c r="D48" s="103"/>
      <c r="E48" s="75">
        <v>50</v>
      </c>
      <c r="F48" s="75"/>
      <c r="G48" s="36"/>
      <c r="H48" s="75"/>
    </row>
    <row r="49" spans="1:8" s="18" customFormat="1" ht="30" customHeight="1" x14ac:dyDescent="0.3">
      <c r="A49" s="75"/>
      <c r="B49" s="101" t="s">
        <v>75</v>
      </c>
      <c r="C49" s="102"/>
      <c r="D49" s="103"/>
      <c r="E49" s="75">
        <v>45</v>
      </c>
      <c r="F49" s="75"/>
      <c r="G49" s="36"/>
      <c r="H49" s="75"/>
    </row>
    <row r="50" spans="1:8" s="18" customFormat="1" ht="30" customHeight="1" x14ac:dyDescent="0.3">
      <c r="A50" s="75"/>
      <c r="B50" s="101" t="s">
        <v>76</v>
      </c>
      <c r="C50" s="102"/>
      <c r="D50" s="103"/>
      <c r="E50" s="75">
        <v>40</v>
      </c>
      <c r="F50" s="75">
        <v>40</v>
      </c>
      <c r="G50" s="36"/>
      <c r="H50" s="75"/>
    </row>
    <row r="51" spans="1:8" s="18" customFormat="1" ht="30" customHeight="1" x14ac:dyDescent="0.3">
      <c r="A51" s="75"/>
      <c r="B51" s="101" t="s">
        <v>77</v>
      </c>
      <c r="C51" s="102"/>
      <c r="D51" s="103"/>
      <c r="E51" s="75">
        <v>30</v>
      </c>
      <c r="F51" s="75"/>
      <c r="G51" s="36"/>
      <c r="H51" s="75"/>
    </row>
    <row r="52" spans="1:8" s="18" customFormat="1" ht="30" customHeight="1" x14ac:dyDescent="0.3">
      <c r="A52" s="75"/>
      <c r="B52" s="101" t="s">
        <v>78</v>
      </c>
      <c r="C52" s="102"/>
      <c r="D52" s="103"/>
      <c r="E52" s="75">
        <v>25</v>
      </c>
      <c r="F52" s="75"/>
      <c r="G52" s="36"/>
      <c r="H52" s="75"/>
    </row>
    <row r="53" spans="1:8" s="18" customFormat="1" ht="30" customHeight="1" x14ac:dyDescent="0.3">
      <c r="A53" s="75"/>
      <c r="B53" s="101" t="s">
        <v>79</v>
      </c>
      <c r="C53" s="102"/>
      <c r="D53" s="103"/>
      <c r="E53" s="75">
        <v>0</v>
      </c>
      <c r="F53" s="75"/>
      <c r="G53" s="36"/>
      <c r="H53" s="75"/>
    </row>
    <row r="54" spans="1:8" s="74" customFormat="1" ht="30" customHeight="1" x14ac:dyDescent="0.3">
      <c r="A54" s="78"/>
      <c r="B54" s="104" t="s">
        <v>80</v>
      </c>
      <c r="C54" s="105"/>
      <c r="D54" s="106"/>
      <c r="E54" s="78">
        <f>E13+E32+E47</f>
        <v>100</v>
      </c>
      <c r="F54" s="78">
        <f>F13+F32+F47</f>
        <v>78</v>
      </c>
      <c r="G54" s="37"/>
      <c r="H54" s="78"/>
    </row>
    <row r="55" spans="1:8" ht="9.75" customHeight="1" x14ac:dyDescent="0.3">
      <c r="C55" s="3"/>
      <c r="D55" s="3"/>
      <c r="G55" s="38"/>
    </row>
    <row r="56" spans="1:8" ht="20.25" customHeight="1" x14ac:dyDescent="0.3">
      <c r="B56" s="100" t="s">
        <v>81</v>
      </c>
      <c r="C56" s="100"/>
      <c r="D56" s="100"/>
      <c r="G56" s="38"/>
    </row>
    <row r="57" spans="1:8" s="7" customFormat="1" ht="78" customHeight="1" x14ac:dyDescent="0.3">
      <c r="A57" s="108" t="s">
        <v>82</v>
      </c>
      <c r="B57" s="123"/>
      <c r="C57" s="109"/>
      <c r="D57" s="108" t="s">
        <v>83</v>
      </c>
      <c r="E57" s="109"/>
      <c r="F57" s="76" t="s">
        <v>84</v>
      </c>
      <c r="G57" s="39" t="s">
        <v>85</v>
      </c>
      <c r="H57" s="76" t="s">
        <v>86</v>
      </c>
    </row>
    <row r="58" spans="1:8" ht="34.5" customHeight="1" x14ac:dyDescent="0.3">
      <c r="A58" s="111" t="s">
        <v>87</v>
      </c>
      <c r="B58" s="122"/>
      <c r="C58" s="112"/>
      <c r="D58" s="111" t="s">
        <v>88</v>
      </c>
      <c r="E58" s="112"/>
      <c r="F58" s="75"/>
      <c r="G58" s="40"/>
      <c r="H58" s="41" t="str">
        <f>IF(AND(80&lt;=G54,G54&lt;100),G54,"")</f>
        <v/>
      </c>
    </row>
    <row r="59" spans="1:8" ht="37.65" customHeight="1" x14ac:dyDescent="0.3">
      <c r="A59" s="111" t="s">
        <v>89</v>
      </c>
      <c r="B59" s="122"/>
      <c r="C59" s="112"/>
      <c r="D59" s="111" t="s">
        <v>90</v>
      </c>
      <c r="E59" s="112"/>
      <c r="F59" s="75" t="s">
        <v>91</v>
      </c>
      <c r="G59" s="40"/>
      <c r="H59" s="41" t="str">
        <f>IF(AND(65&lt;=G54,G54&lt;80),G54,"")</f>
        <v/>
      </c>
    </row>
    <row r="60" spans="1:8" ht="42" customHeight="1" x14ac:dyDescent="0.3">
      <c r="A60" s="111" t="s">
        <v>92</v>
      </c>
      <c r="B60" s="122"/>
      <c r="C60" s="112"/>
      <c r="D60" s="111" t="s">
        <v>93</v>
      </c>
      <c r="E60" s="112"/>
      <c r="F60" s="75"/>
      <c r="G60" s="40"/>
      <c r="H60" s="41" t="str">
        <f>IF(AND(50&lt;=G54,G54&lt;65),G54,"")</f>
        <v/>
      </c>
    </row>
    <row r="61" spans="1:8" ht="39.6" customHeight="1" x14ac:dyDescent="0.3">
      <c r="A61" s="111" t="s">
        <v>94</v>
      </c>
      <c r="B61" s="122"/>
      <c r="C61" s="112"/>
      <c r="D61" s="111" t="s">
        <v>95</v>
      </c>
      <c r="E61" s="112"/>
      <c r="F61" s="75"/>
      <c r="G61" s="40"/>
      <c r="H61" s="41" t="str">
        <f>IF(AND(0&lt;G54,G54&lt;50),G54,"")</f>
        <v/>
      </c>
    </row>
    <row r="62" spans="1:8" ht="8.4" customHeight="1" x14ac:dyDescent="0.3"/>
    <row r="63" spans="1:8" s="42" customFormat="1" ht="20.25" customHeight="1" x14ac:dyDescent="0.3">
      <c r="B63" s="43"/>
      <c r="D63" s="118" t="s">
        <v>151</v>
      </c>
      <c r="E63" s="118"/>
      <c r="F63" s="118"/>
      <c r="G63" s="118"/>
      <c r="H63" s="118"/>
    </row>
    <row r="64" spans="1:8" s="74" customFormat="1" ht="35.25" customHeight="1" x14ac:dyDescent="0.3">
      <c r="D64" s="80" t="s">
        <v>163</v>
      </c>
      <c r="E64" s="80"/>
      <c r="F64" s="80"/>
      <c r="G64" s="80"/>
      <c r="H64" s="80"/>
    </row>
    <row r="65" spans="2:8" x14ac:dyDescent="0.3">
      <c r="D65" s="44"/>
      <c r="E65" s="44"/>
      <c r="F65" s="44"/>
      <c r="G65" s="44"/>
      <c r="H65" s="44"/>
    </row>
    <row r="67" spans="2:8" x14ac:dyDescent="0.3">
      <c r="F67" s="47" t="s">
        <v>164</v>
      </c>
    </row>
    <row r="70" spans="2:8" ht="15.75" customHeight="1" x14ac:dyDescent="0.3">
      <c r="B70" s="113" t="s">
        <v>98</v>
      </c>
      <c r="C70" s="113"/>
      <c r="D70" s="113"/>
      <c r="E70" s="113"/>
      <c r="F70" s="113"/>
      <c r="G70" s="113"/>
      <c r="H70" s="113"/>
    </row>
    <row r="71" spans="2:8" ht="101.1" customHeight="1" x14ac:dyDescent="0.3">
      <c r="B71" s="114" t="s">
        <v>99</v>
      </c>
      <c r="C71" s="115"/>
      <c r="D71" s="115"/>
      <c r="E71" s="115"/>
      <c r="F71" s="115"/>
      <c r="G71" s="115"/>
      <c r="H71" s="116"/>
    </row>
    <row r="72" spans="2:8" ht="30.75" customHeight="1" x14ac:dyDescent="0.3">
      <c r="B72" s="45"/>
      <c r="D72" s="118" t="s">
        <v>96</v>
      </c>
      <c r="E72" s="118"/>
      <c r="F72" s="118"/>
      <c r="G72" s="118"/>
      <c r="H72" s="118"/>
    </row>
    <row r="73" spans="2:8" ht="22.5" customHeight="1" x14ac:dyDescent="0.3">
      <c r="B73" s="46"/>
      <c r="D73" s="81" t="s">
        <v>100</v>
      </c>
      <c r="E73" s="81"/>
      <c r="F73" s="81"/>
      <c r="G73" s="81"/>
      <c r="H73" s="8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39" zoomScale="80" zoomScaleNormal="80" workbookViewId="0">
      <selection activeCell="H67" sqref="H67"/>
    </sheetView>
  </sheetViews>
  <sheetFormatPr defaultColWidth="9.109375" defaultRowHeight="15.6" x14ac:dyDescent="0.3"/>
  <cols>
    <col min="1" max="1" width="5.44140625" style="2" bestFit="1" customWidth="1"/>
    <col min="2" max="2" width="27.109375" style="3" customWidth="1"/>
    <col min="3" max="3" width="12.44140625" style="2" customWidth="1"/>
    <col min="4" max="4" width="8.6640625" style="2" customWidth="1"/>
    <col min="5" max="5" width="9.6640625" style="2" customWidth="1"/>
    <col min="6" max="6" width="10.44140625" style="48" customWidth="1"/>
    <col min="7" max="7" width="10.5546875" style="2" customWidth="1"/>
    <col min="8" max="8" width="11.6640625" style="2" customWidth="1"/>
    <col min="9" max="9" width="4.6640625" style="2" customWidth="1"/>
    <col min="10" max="256" width="9.109375" style="2"/>
    <col min="257" max="257" width="5.44140625" style="2" bestFit="1" customWidth="1"/>
    <col min="258" max="258" width="27.109375" style="2" customWidth="1"/>
    <col min="259" max="259" width="12.44140625" style="2" customWidth="1"/>
    <col min="260" max="260" width="8.6640625" style="2" customWidth="1"/>
    <col min="261" max="261" width="9.6640625" style="2" customWidth="1"/>
    <col min="262" max="262" width="10.44140625" style="2" customWidth="1"/>
    <col min="263" max="263" width="10.5546875" style="2" customWidth="1"/>
    <col min="264" max="264" width="11.6640625" style="2" customWidth="1"/>
    <col min="265" max="265" width="4.6640625" style="2" customWidth="1"/>
    <col min="266" max="512" width="9.109375" style="2"/>
    <col min="513" max="513" width="5.44140625" style="2" bestFit="1" customWidth="1"/>
    <col min="514" max="514" width="27.109375" style="2" customWidth="1"/>
    <col min="515" max="515" width="12.44140625" style="2" customWidth="1"/>
    <col min="516" max="516" width="8.6640625" style="2" customWidth="1"/>
    <col min="517" max="517" width="9.6640625" style="2" customWidth="1"/>
    <col min="518" max="518" width="10.44140625" style="2" customWidth="1"/>
    <col min="519" max="519" width="10.5546875" style="2" customWidth="1"/>
    <col min="520" max="520" width="11.6640625" style="2" customWidth="1"/>
    <col min="521" max="521" width="4.6640625" style="2" customWidth="1"/>
    <col min="522" max="768" width="9.109375" style="2"/>
    <col min="769" max="769" width="5.44140625" style="2" bestFit="1" customWidth="1"/>
    <col min="770" max="770" width="27.109375" style="2" customWidth="1"/>
    <col min="771" max="771" width="12.44140625" style="2" customWidth="1"/>
    <col min="772" max="772" width="8.6640625" style="2" customWidth="1"/>
    <col min="773" max="773" width="9.6640625" style="2" customWidth="1"/>
    <col min="774" max="774" width="10.44140625" style="2" customWidth="1"/>
    <col min="775" max="775" width="10.5546875" style="2" customWidth="1"/>
    <col min="776" max="776" width="11.6640625" style="2" customWidth="1"/>
    <col min="777" max="777" width="4.6640625" style="2" customWidth="1"/>
    <col min="778" max="1024" width="9.109375" style="2"/>
    <col min="1025" max="1025" width="5.44140625" style="2" bestFit="1" customWidth="1"/>
    <col min="1026" max="1026" width="27.109375" style="2" customWidth="1"/>
    <col min="1027" max="1027" width="12.44140625" style="2" customWidth="1"/>
    <col min="1028" max="1028" width="8.6640625" style="2" customWidth="1"/>
    <col min="1029" max="1029" width="9.6640625" style="2" customWidth="1"/>
    <col min="1030" max="1030" width="10.44140625" style="2" customWidth="1"/>
    <col min="1031" max="1031" width="10.5546875" style="2" customWidth="1"/>
    <col min="1032" max="1032" width="11.6640625" style="2" customWidth="1"/>
    <col min="1033" max="1033" width="4.6640625" style="2" customWidth="1"/>
    <col min="1034" max="1280" width="9.109375" style="2"/>
    <col min="1281" max="1281" width="5.44140625" style="2" bestFit="1" customWidth="1"/>
    <col min="1282" max="1282" width="27.109375" style="2" customWidth="1"/>
    <col min="1283" max="1283" width="12.44140625" style="2" customWidth="1"/>
    <col min="1284" max="1284" width="8.6640625" style="2" customWidth="1"/>
    <col min="1285" max="1285" width="9.6640625" style="2" customWidth="1"/>
    <col min="1286" max="1286" width="10.44140625" style="2" customWidth="1"/>
    <col min="1287" max="1287" width="10.5546875" style="2" customWidth="1"/>
    <col min="1288" max="1288" width="11.6640625" style="2" customWidth="1"/>
    <col min="1289" max="1289" width="4.6640625" style="2" customWidth="1"/>
    <col min="1290" max="1536" width="9.109375" style="2"/>
    <col min="1537" max="1537" width="5.44140625" style="2" bestFit="1" customWidth="1"/>
    <col min="1538" max="1538" width="27.109375" style="2" customWidth="1"/>
    <col min="1539" max="1539" width="12.44140625" style="2" customWidth="1"/>
    <col min="1540" max="1540" width="8.6640625" style="2" customWidth="1"/>
    <col min="1541" max="1541" width="9.6640625" style="2" customWidth="1"/>
    <col min="1542" max="1542" width="10.44140625" style="2" customWidth="1"/>
    <col min="1543" max="1543" width="10.5546875" style="2" customWidth="1"/>
    <col min="1544" max="1544" width="11.6640625" style="2" customWidth="1"/>
    <col min="1545" max="1545" width="4.6640625" style="2" customWidth="1"/>
    <col min="1546" max="1792" width="9.109375" style="2"/>
    <col min="1793" max="1793" width="5.44140625" style="2" bestFit="1" customWidth="1"/>
    <col min="1794" max="1794" width="27.109375" style="2" customWidth="1"/>
    <col min="1795" max="1795" width="12.44140625" style="2" customWidth="1"/>
    <col min="1796" max="1796" width="8.6640625" style="2" customWidth="1"/>
    <col min="1797" max="1797" width="9.6640625" style="2" customWidth="1"/>
    <col min="1798" max="1798" width="10.44140625" style="2" customWidth="1"/>
    <col min="1799" max="1799" width="10.5546875" style="2" customWidth="1"/>
    <col min="1800" max="1800" width="11.6640625" style="2" customWidth="1"/>
    <col min="1801" max="1801" width="4.6640625" style="2" customWidth="1"/>
    <col min="1802" max="2048" width="9.109375" style="2"/>
    <col min="2049" max="2049" width="5.44140625" style="2" bestFit="1" customWidth="1"/>
    <col min="2050" max="2050" width="27.109375" style="2" customWidth="1"/>
    <col min="2051" max="2051" width="12.44140625" style="2" customWidth="1"/>
    <col min="2052" max="2052" width="8.6640625" style="2" customWidth="1"/>
    <col min="2053" max="2053" width="9.6640625" style="2" customWidth="1"/>
    <col min="2054" max="2054" width="10.44140625" style="2" customWidth="1"/>
    <col min="2055" max="2055" width="10.5546875" style="2" customWidth="1"/>
    <col min="2056" max="2056" width="11.6640625" style="2" customWidth="1"/>
    <col min="2057" max="2057" width="4.6640625" style="2" customWidth="1"/>
    <col min="2058" max="2304" width="9.109375" style="2"/>
    <col min="2305" max="2305" width="5.44140625" style="2" bestFit="1" customWidth="1"/>
    <col min="2306" max="2306" width="27.109375" style="2" customWidth="1"/>
    <col min="2307" max="2307" width="12.44140625" style="2" customWidth="1"/>
    <col min="2308" max="2308" width="8.6640625" style="2" customWidth="1"/>
    <col min="2309" max="2309" width="9.6640625" style="2" customWidth="1"/>
    <col min="2310" max="2310" width="10.44140625" style="2" customWidth="1"/>
    <col min="2311" max="2311" width="10.5546875" style="2" customWidth="1"/>
    <col min="2312" max="2312" width="11.6640625" style="2" customWidth="1"/>
    <col min="2313" max="2313" width="4.6640625" style="2" customWidth="1"/>
    <col min="2314" max="2560" width="9.109375" style="2"/>
    <col min="2561" max="2561" width="5.44140625" style="2" bestFit="1" customWidth="1"/>
    <col min="2562" max="2562" width="27.109375" style="2" customWidth="1"/>
    <col min="2563" max="2563" width="12.44140625" style="2" customWidth="1"/>
    <col min="2564" max="2564" width="8.6640625" style="2" customWidth="1"/>
    <col min="2565" max="2565" width="9.6640625" style="2" customWidth="1"/>
    <col min="2566" max="2566" width="10.44140625" style="2" customWidth="1"/>
    <col min="2567" max="2567" width="10.5546875" style="2" customWidth="1"/>
    <col min="2568" max="2568" width="11.6640625" style="2" customWidth="1"/>
    <col min="2569" max="2569" width="4.6640625" style="2" customWidth="1"/>
    <col min="2570" max="2816" width="9.109375" style="2"/>
    <col min="2817" max="2817" width="5.44140625" style="2" bestFit="1" customWidth="1"/>
    <col min="2818" max="2818" width="27.109375" style="2" customWidth="1"/>
    <col min="2819" max="2819" width="12.44140625" style="2" customWidth="1"/>
    <col min="2820" max="2820" width="8.6640625" style="2" customWidth="1"/>
    <col min="2821" max="2821" width="9.6640625" style="2" customWidth="1"/>
    <col min="2822" max="2822" width="10.44140625" style="2" customWidth="1"/>
    <col min="2823" max="2823" width="10.5546875" style="2" customWidth="1"/>
    <col min="2824" max="2824" width="11.6640625" style="2" customWidth="1"/>
    <col min="2825" max="2825" width="4.6640625" style="2" customWidth="1"/>
    <col min="2826" max="3072" width="9.109375" style="2"/>
    <col min="3073" max="3073" width="5.44140625" style="2" bestFit="1" customWidth="1"/>
    <col min="3074" max="3074" width="27.109375" style="2" customWidth="1"/>
    <col min="3075" max="3075" width="12.44140625" style="2" customWidth="1"/>
    <col min="3076" max="3076" width="8.6640625" style="2" customWidth="1"/>
    <col min="3077" max="3077" width="9.6640625" style="2" customWidth="1"/>
    <col min="3078" max="3078" width="10.44140625" style="2" customWidth="1"/>
    <col min="3079" max="3079" width="10.5546875" style="2" customWidth="1"/>
    <col min="3080" max="3080" width="11.6640625" style="2" customWidth="1"/>
    <col min="3081" max="3081" width="4.6640625" style="2" customWidth="1"/>
    <col min="3082" max="3328" width="9.109375" style="2"/>
    <col min="3329" max="3329" width="5.44140625" style="2" bestFit="1" customWidth="1"/>
    <col min="3330" max="3330" width="27.109375" style="2" customWidth="1"/>
    <col min="3331" max="3331" width="12.44140625" style="2" customWidth="1"/>
    <col min="3332" max="3332" width="8.6640625" style="2" customWidth="1"/>
    <col min="3333" max="3333" width="9.6640625" style="2" customWidth="1"/>
    <col min="3334" max="3334" width="10.44140625" style="2" customWidth="1"/>
    <col min="3335" max="3335" width="10.5546875" style="2" customWidth="1"/>
    <col min="3336" max="3336" width="11.6640625" style="2" customWidth="1"/>
    <col min="3337" max="3337" width="4.6640625" style="2" customWidth="1"/>
    <col min="3338" max="3584" width="9.109375" style="2"/>
    <col min="3585" max="3585" width="5.44140625" style="2" bestFit="1" customWidth="1"/>
    <col min="3586" max="3586" width="27.109375" style="2" customWidth="1"/>
    <col min="3587" max="3587" width="12.44140625" style="2" customWidth="1"/>
    <col min="3588" max="3588" width="8.6640625" style="2" customWidth="1"/>
    <col min="3589" max="3589" width="9.6640625" style="2" customWidth="1"/>
    <col min="3590" max="3590" width="10.44140625" style="2" customWidth="1"/>
    <col min="3591" max="3591" width="10.5546875" style="2" customWidth="1"/>
    <col min="3592" max="3592" width="11.6640625" style="2" customWidth="1"/>
    <col min="3593" max="3593" width="4.6640625" style="2" customWidth="1"/>
    <col min="3594" max="3840" width="9.109375" style="2"/>
    <col min="3841" max="3841" width="5.44140625" style="2" bestFit="1" customWidth="1"/>
    <col min="3842" max="3842" width="27.109375" style="2" customWidth="1"/>
    <col min="3843" max="3843" width="12.44140625" style="2" customWidth="1"/>
    <col min="3844" max="3844" width="8.6640625" style="2" customWidth="1"/>
    <col min="3845" max="3845" width="9.6640625" style="2" customWidth="1"/>
    <col min="3846" max="3846" width="10.44140625" style="2" customWidth="1"/>
    <col min="3847" max="3847" width="10.5546875" style="2" customWidth="1"/>
    <col min="3848" max="3848" width="11.6640625" style="2" customWidth="1"/>
    <col min="3849" max="3849" width="4.6640625" style="2" customWidth="1"/>
    <col min="3850" max="4096" width="9.109375" style="2"/>
    <col min="4097" max="4097" width="5.44140625" style="2" bestFit="1" customWidth="1"/>
    <col min="4098" max="4098" width="27.109375" style="2" customWidth="1"/>
    <col min="4099" max="4099" width="12.44140625" style="2" customWidth="1"/>
    <col min="4100" max="4100" width="8.6640625" style="2" customWidth="1"/>
    <col min="4101" max="4101" width="9.6640625" style="2" customWidth="1"/>
    <col min="4102" max="4102" width="10.44140625" style="2" customWidth="1"/>
    <col min="4103" max="4103" width="10.5546875" style="2" customWidth="1"/>
    <col min="4104" max="4104" width="11.6640625" style="2" customWidth="1"/>
    <col min="4105" max="4105" width="4.6640625" style="2" customWidth="1"/>
    <col min="4106" max="4352" width="9.109375" style="2"/>
    <col min="4353" max="4353" width="5.44140625" style="2" bestFit="1" customWidth="1"/>
    <col min="4354" max="4354" width="27.109375" style="2" customWidth="1"/>
    <col min="4355" max="4355" width="12.44140625" style="2" customWidth="1"/>
    <col min="4356" max="4356" width="8.6640625" style="2" customWidth="1"/>
    <col min="4357" max="4357" width="9.6640625" style="2" customWidth="1"/>
    <col min="4358" max="4358" width="10.44140625" style="2" customWidth="1"/>
    <col min="4359" max="4359" width="10.5546875" style="2" customWidth="1"/>
    <col min="4360" max="4360" width="11.6640625" style="2" customWidth="1"/>
    <col min="4361" max="4361" width="4.6640625" style="2" customWidth="1"/>
    <col min="4362" max="4608" width="9.109375" style="2"/>
    <col min="4609" max="4609" width="5.44140625" style="2" bestFit="1" customWidth="1"/>
    <col min="4610" max="4610" width="27.109375" style="2" customWidth="1"/>
    <col min="4611" max="4611" width="12.44140625" style="2" customWidth="1"/>
    <col min="4612" max="4612" width="8.6640625" style="2" customWidth="1"/>
    <col min="4613" max="4613" width="9.6640625" style="2" customWidth="1"/>
    <col min="4614" max="4614" width="10.44140625" style="2" customWidth="1"/>
    <col min="4615" max="4615" width="10.5546875" style="2" customWidth="1"/>
    <col min="4616" max="4616" width="11.6640625" style="2" customWidth="1"/>
    <col min="4617" max="4617" width="4.6640625" style="2" customWidth="1"/>
    <col min="4618" max="4864" width="9.109375" style="2"/>
    <col min="4865" max="4865" width="5.44140625" style="2" bestFit="1" customWidth="1"/>
    <col min="4866" max="4866" width="27.109375" style="2" customWidth="1"/>
    <col min="4867" max="4867" width="12.44140625" style="2" customWidth="1"/>
    <col min="4868" max="4868" width="8.6640625" style="2" customWidth="1"/>
    <col min="4869" max="4869" width="9.6640625" style="2" customWidth="1"/>
    <col min="4870" max="4870" width="10.44140625" style="2" customWidth="1"/>
    <col min="4871" max="4871" width="10.5546875" style="2" customWidth="1"/>
    <col min="4872" max="4872" width="11.6640625" style="2" customWidth="1"/>
    <col min="4873" max="4873" width="4.6640625" style="2" customWidth="1"/>
    <col min="4874" max="5120" width="9.109375" style="2"/>
    <col min="5121" max="5121" width="5.44140625" style="2" bestFit="1" customWidth="1"/>
    <col min="5122" max="5122" width="27.109375" style="2" customWidth="1"/>
    <col min="5123" max="5123" width="12.44140625" style="2" customWidth="1"/>
    <col min="5124" max="5124" width="8.6640625" style="2" customWidth="1"/>
    <col min="5125" max="5125" width="9.6640625" style="2" customWidth="1"/>
    <col min="5126" max="5126" width="10.44140625" style="2" customWidth="1"/>
    <col min="5127" max="5127" width="10.5546875" style="2" customWidth="1"/>
    <col min="5128" max="5128" width="11.6640625" style="2" customWidth="1"/>
    <col min="5129" max="5129" width="4.6640625" style="2" customWidth="1"/>
    <col min="5130" max="5376" width="9.109375" style="2"/>
    <col min="5377" max="5377" width="5.44140625" style="2" bestFit="1" customWidth="1"/>
    <col min="5378" max="5378" width="27.109375" style="2" customWidth="1"/>
    <col min="5379" max="5379" width="12.44140625" style="2" customWidth="1"/>
    <col min="5380" max="5380" width="8.6640625" style="2" customWidth="1"/>
    <col min="5381" max="5381" width="9.6640625" style="2" customWidth="1"/>
    <col min="5382" max="5382" width="10.44140625" style="2" customWidth="1"/>
    <col min="5383" max="5383" width="10.5546875" style="2" customWidth="1"/>
    <col min="5384" max="5384" width="11.6640625" style="2" customWidth="1"/>
    <col min="5385" max="5385" width="4.6640625" style="2" customWidth="1"/>
    <col min="5386" max="5632" width="9.109375" style="2"/>
    <col min="5633" max="5633" width="5.44140625" style="2" bestFit="1" customWidth="1"/>
    <col min="5634" max="5634" width="27.109375" style="2" customWidth="1"/>
    <col min="5635" max="5635" width="12.44140625" style="2" customWidth="1"/>
    <col min="5636" max="5636" width="8.6640625" style="2" customWidth="1"/>
    <col min="5637" max="5637" width="9.6640625" style="2" customWidth="1"/>
    <col min="5638" max="5638" width="10.44140625" style="2" customWidth="1"/>
    <col min="5639" max="5639" width="10.5546875" style="2" customWidth="1"/>
    <col min="5640" max="5640" width="11.6640625" style="2" customWidth="1"/>
    <col min="5641" max="5641" width="4.6640625" style="2" customWidth="1"/>
    <col min="5642" max="5888" width="9.109375" style="2"/>
    <col min="5889" max="5889" width="5.44140625" style="2" bestFit="1" customWidth="1"/>
    <col min="5890" max="5890" width="27.109375" style="2" customWidth="1"/>
    <col min="5891" max="5891" width="12.44140625" style="2" customWidth="1"/>
    <col min="5892" max="5892" width="8.6640625" style="2" customWidth="1"/>
    <col min="5893" max="5893" width="9.6640625" style="2" customWidth="1"/>
    <col min="5894" max="5894" width="10.44140625" style="2" customWidth="1"/>
    <col min="5895" max="5895" width="10.5546875" style="2" customWidth="1"/>
    <col min="5896" max="5896" width="11.6640625" style="2" customWidth="1"/>
    <col min="5897" max="5897" width="4.6640625" style="2" customWidth="1"/>
    <col min="5898" max="6144" width="9.109375" style="2"/>
    <col min="6145" max="6145" width="5.44140625" style="2" bestFit="1" customWidth="1"/>
    <col min="6146" max="6146" width="27.109375" style="2" customWidth="1"/>
    <col min="6147" max="6147" width="12.44140625" style="2" customWidth="1"/>
    <col min="6148" max="6148" width="8.6640625" style="2" customWidth="1"/>
    <col min="6149" max="6149" width="9.6640625" style="2" customWidth="1"/>
    <col min="6150" max="6150" width="10.44140625" style="2" customWidth="1"/>
    <col min="6151" max="6151" width="10.5546875" style="2" customWidth="1"/>
    <col min="6152" max="6152" width="11.6640625" style="2" customWidth="1"/>
    <col min="6153" max="6153" width="4.6640625" style="2" customWidth="1"/>
    <col min="6154" max="6400" width="9.109375" style="2"/>
    <col min="6401" max="6401" width="5.44140625" style="2" bestFit="1" customWidth="1"/>
    <col min="6402" max="6402" width="27.109375" style="2" customWidth="1"/>
    <col min="6403" max="6403" width="12.44140625" style="2" customWidth="1"/>
    <col min="6404" max="6404" width="8.6640625" style="2" customWidth="1"/>
    <col min="6405" max="6405" width="9.6640625" style="2" customWidth="1"/>
    <col min="6406" max="6406" width="10.44140625" style="2" customWidth="1"/>
    <col min="6407" max="6407" width="10.5546875" style="2" customWidth="1"/>
    <col min="6408" max="6408" width="11.6640625" style="2" customWidth="1"/>
    <col min="6409" max="6409" width="4.6640625" style="2" customWidth="1"/>
    <col min="6410" max="6656" width="9.109375" style="2"/>
    <col min="6657" max="6657" width="5.44140625" style="2" bestFit="1" customWidth="1"/>
    <col min="6658" max="6658" width="27.109375" style="2" customWidth="1"/>
    <col min="6659" max="6659" width="12.44140625" style="2" customWidth="1"/>
    <col min="6660" max="6660" width="8.6640625" style="2" customWidth="1"/>
    <col min="6661" max="6661" width="9.6640625" style="2" customWidth="1"/>
    <col min="6662" max="6662" width="10.44140625" style="2" customWidth="1"/>
    <col min="6663" max="6663" width="10.5546875" style="2" customWidth="1"/>
    <col min="6664" max="6664" width="11.6640625" style="2" customWidth="1"/>
    <col min="6665" max="6665" width="4.6640625" style="2" customWidth="1"/>
    <col min="6666" max="6912" width="9.109375" style="2"/>
    <col min="6913" max="6913" width="5.44140625" style="2" bestFit="1" customWidth="1"/>
    <col min="6914" max="6914" width="27.109375" style="2" customWidth="1"/>
    <col min="6915" max="6915" width="12.44140625" style="2" customWidth="1"/>
    <col min="6916" max="6916" width="8.6640625" style="2" customWidth="1"/>
    <col min="6917" max="6917" width="9.6640625" style="2" customWidth="1"/>
    <col min="6918" max="6918" width="10.44140625" style="2" customWidth="1"/>
    <col min="6919" max="6919" width="10.5546875" style="2" customWidth="1"/>
    <col min="6920" max="6920" width="11.6640625" style="2" customWidth="1"/>
    <col min="6921" max="6921" width="4.6640625" style="2" customWidth="1"/>
    <col min="6922" max="7168" width="9.109375" style="2"/>
    <col min="7169" max="7169" width="5.44140625" style="2" bestFit="1" customWidth="1"/>
    <col min="7170" max="7170" width="27.109375" style="2" customWidth="1"/>
    <col min="7171" max="7171" width="12.44140625" style="2" customWidth="1"/>
    <col min="7172" max="7172" width="8.6640625" style="2" customWidth="1"/>
    <col min="7173" max="7173" width="9.6640625" style="2" customWidth="1"/>
    <col min="7174" max="7174" width="10.44140625" style="2" customWidth="1"/>
    <col min="7175" max="7175" width="10.5546875" style="2" customWidth="1"/>
    <col min="7176" max="7176" width="11.6640625" style="2" customWidth="1"/>
    <col min="7177" max="7177" width="4.6640625" style="2" customWidth="1"/>
    <col min="7178" max="7424" width="9.109375" style="2"/>
    <col min="7425" max="7425" width="5.44140625" style="2" bestFit="1" customWidth="1"/>
    <col min="7426" max="7426" width="27.109375" style="2" customWidth="1"/>
    <col min="7427" max="7427" width="12.44140625" style="2" customWidth="1"/>
    <col min="7428" max="7428" width="8.6640625" style="2" customWidth="1"/>
    <col min="7429" max="7429" width="9.6640625" style="2" customWidth="1"/>
    <col min="7430" max="7430" width="10.44140625" style="2" customWidth="1"/>
    <col min="7431" max="7431" width="10.5546875" style="2" customWidth="1"/>
    <col min="7432" max="7432" width="11.6640625" style="2" customWidth="1"/>
    <col min="7433" max="7433" width="4.6640625" style="2" customWidth="1"/>
    <col min="7434" max="7680" width="9.109375" style="2"/>
    <col min="7681" max="7681" width="5.44140625" style="2" bestFit="1" customWidth="1"/>
    <col min="7682" max="7682" width="27.109375" style="2" customWidth="1"/>
    <col min="7683" max="7683" width="12.44140625" style="2" customWidth="1"/>
    <col min="7684" max="7684" width="8.6640625" style="2" customWidth="1"/>
    <col min="7685" max="7685" width="9.6640625" style="2" customWidth="1"/>
    <col min="7686" max="7686" width="10.44140625" style="2" customWidth="1"/>
    <col min="7687" max="7687" width="10.5546875" style="2" customWidth="1"/>
    <col min="7688" max="7688" width="11.6640625" style="2" customWidth="1"/>
    <col min="7689" max="7689" width="4.6640625" style="2" customWidth="1"/>
    <col min="7690" max="7936" width="9.109375" style="2"/>
    <col min="7937" max="7937" width="5.44140625" style="2" bestFit="1" customWidth="1"/>
    <col min="7938" max="7938" width="27.109375" style="2" customWidth="1"/>
    <col min="7939" max="7939" width="12.44140625" style="2" customWidth="1"/>
    <col min="7940" max="7940" width="8.6640625" style="2" customWidth="1"/>
    <col min="7941" max="7941" width="9.6640625" style="2" customWidth="1"/>
    <col min="7942" max="7942" width="10.44140625" style="2" customWidth="1"/>
    <col min="7943" max="7943" width="10.5546875" style="2" customWidth="1"/>
    <col min="7944" max="7944" width="11.6640625" style="2" customWidth="1"/>
    <col min="7945" max="7945" width="4.6640625" style="2" customWidth="1"/>
    <col min="7946" max="8192" width="9.109375" style="2"/>
    <col min="8193" max="8193" width="5.44140625" style="2" bestFit="1" customWidth="1"/>
    <col min="8194" max="8194" width="27.109375" style="2" customWidth="1"/>
    <col min="8195" max="8195" width="12.44140625" style="2" customWidth="1"/>
    <col min="8196" max="8196" width="8.6640625" style="2" customWidth="1"/>
    <col min="8197" max="8197" width="9.6640625" style="2" customWidth="1"/>
    <col min="8198" max="8198" width="10.44140625" style="2" customWidth="1"/>
    <col min="8199" max="8199" width="10.5546875" style="2" customWidth="1"/>
    <col min="8200" max="8200" width="11.6640625" style="2" customWidth="1"/>
    <col min="8201" max="8201" width="4.6640625" style="2" customWidth="1"/>
    <col min="8202" max="8448" width="9.109375" style="2"/>
    <col min="8449" max="8449" width="5.44140625" style="2" bestFit="1" customWidth="1"/>
    <col min="8450" max="8450" width="27.109375" style="2" customWidth="1"/>
    <col min="8451" max="8451" width="12.44140625" style="2" customWidth="1"/>
    <col min="8452" max="8452" width="8.6640625" style="2" customWidth="1"/>
    <col min="8453" max="8453" width="9.6640625" style="2" customWidth="1"/>
    <col min="8454" max="8454" width="10.44140625" style="2" customWidth="1"/>
    <col min="8455" max="8455" width="10.5546875" style="2" customWidth="1"/>
    <col min="8456" max="8456" width="11.6640625" style="2" customWidth="1"/>
    <col min="8457" max="8457" width="4.6640625" style="2" customWidth="1"/>
    <col min="8458" max="8704" width="9.109375" style="2"/>
    <col min="8705" max="8705" width="5.44140625" style="2" bestFit="1" customWidth="1"/>
    <col min="8706" max="8706" width="27.109375" style="2" customWidth="1"/>
    <col min="8707" max="8707" width="12.44140625" style="2" customWidth="1"/>
    <col min="8708" max="8708" width="8.6640625" style="2" customWidth="1"/>
    <col min="8709" max="8709" width="9.6640625" style="2" customWidth="1"/>
    <col min="8710" max="8710" width="10.44140625" style="2" customWidth="1"/>
    <col min="8711" max="8711" width="10.5546875" style="2" customWidth="1"/>
    <col min="8712" max="8712" width="11.6640625" style="2" customWidth="1"/>
    <col min="8713" max="8713" width="4.6640625" style="2" customWidth="1"/>
    <col min="8714" max="8960" width="9.109375" style="2"/>
    <col min="8961" max="8961" width="5.44140625" style="2" bestFit="1" customWidth="1"/>
    <col min="8962" max="8962" width="27.109375" style="2" customWidth="1"/>
    <col min="8963" max="8963" width="12.44140625" style="2" customWidth="1"/>
    <col min="8964" max="8964" width="8.6640625" style="2" customWidth="1"/>
    <col min="8965" max="8965" width="9.6640625" style="2" customWidth="1"/>
    <col min="8966" max="8966" width="10.44140625" style="2" customWidth="1"/>
    <col min="8967" max="8967" width="10.5546875" style="2" customWidth="1"/>
    <col min="8968" max="8968" width="11.6640625" style="2" customWidth="1"/>
    <col min="8969" max="8969" width="4.6640625" style="2" customWidth="1"/>
    <col min="8970" max="9216" width="9.109375" style="2"/>
    <col min="9217" max="9217" width="5.44140625" style="2" bestFit="1" customWidth="1"/>
    <col min="9218" max="9218" width="27.109375" style="2" customWidth="1"/>
    <col min="9219" max="9219" width="12.44140625" style="2" customWidth="1"/>
    <col min="9220" max="9220" width="8.6640625" style="2" customWidth="1"/>
    <col min="9221" max="9221" width="9.6640625" style="2" customWidth="1"/>
    <col min="9222" max="9222" width="10.44140625" style="2" customWidth="1"/>
    <col min="9223" max="9223" width="10.5546875" style="2" customWidth="1"/>
    <col min="9224" max="9224" width="11.6640625" style="2" customWidth="1"/>
    <col min="9225" max="9225" width="4.6640625" style="2" customWidth="1"/>
    <col min="9226" max="9472" width="9.109375" style="2"/>
    <col min="9473" max="9473" width="5.44140625" style="2" bestFit="1" customWidth="1"/>
    <col min="9474" max="9474" width="27.109375" style="2" customWidth="1"/>
    <col min="9475" max="9475" width="12.44140625" style="2" customWidth="1"/>
    <col min="9476" max="9476" width="8.6640625" style="2" customWidth="1"/>
    <col min="9477" max="9477" width="9.6640625" style="2" customWidth="1"/>
    <col min="9478" max="9478" width="10.44140625" style="2" customWidth="1"/>
    <col min="9479" max="9479" width="10.5546875" style="2" customWidth="1"/>
    <col min="9480" max="9480" width="11.6640625" style="2" customWidth="1"/>
    <col min="9481" max="9481" width="4.6640625" style="2" customWidth="1"/>
    <col min="9482" max="9728" width="9.109375" style="2"/>
    <col min="9729" max="9729" width="5.44140625" style="2" bestFit="1" customWidth="1"/>
    <col min="9730" max="9730" width="27.109375" style="2" customWidth="1"/>
    <col min="9731" max="9731" width="12.44140625" style="2" customWidth="1"/>
    <col min="9732" max="9732" width="8.6640625" style="2" customWidth="1"/>
    <col min="9733" max="9733" width="9.6640625" style="2" customWidth="1"/>
    <col min="9734" max="9734" width="10.44140625" style="2" customWidth="1"/>
    <col min="9735" max="9735" width="10.5546875" style="2" customWidth="1"/>
    <col min="9736" max="9736" width="11.6640625" style="2" customWidth="1"/>
    <col min="9737" max="9737" width="4.6640625" style="2" customWidth="1"/>
    <col min="9738" max="9984" width="9.109375" style="2"/>
    <col min="9985" max="9985" width="5.44140625" style="2" bestFit="1" customWidth="1"/>
    <col min="9986" max="9986" width="27.109375" style="2" customWidth="1"/>
    <col min="9987" max="9987" width="12.44140625" style="2" customWidth="1"/>
    <col min="9988" max="9988" width="8.6640625" style="2" customWidth="1"/>
    <col min="9989" max="9989" width="9.6640625" style="2" customWidth="1"/>
    <col min="9990" max="9990" width="10.44140625" style="2" customWidth="1"/>
    <col min="9991" max="9991" width="10.5546875" style="2" customWidth="1"/>
    <col min="9992" max="9992" width="11.6640625" style="2" customWidth="1"/>
    <col min="9993" max="9993" width="4.6640625" style="2" customWidth="1"/>
    <col min="9994" max="10240" width="9.109375" style="2"/>
    <col min="10241" max="10241" width="5.44140625" style="2" bestFit="1" customWidth="1"/>
    <col min="10242" max="10242" width="27.109375" style="2" customWidth="1"/>
    <col min="10243" max="10243" width="12.44140625" style="2" customWidth="1"/>
    <col min="10244" max="10244" width="8.6640625" style="2" customWidth="1"/>
    <col min="10245" max="10245" width="9.6640625" style="2" customWidth="1"/>
    <col min="10246" max="10246" width="10.44140625" style="2" customWidth="1"/>
    <col min="10247" max="10247" width="10.5546875" style="2" customWidth="1"/>
    <col min="10248" max="10248" width="11.6640625" style="2" customWidth="1"/>
    <col min="10249" max="10249" width="4.6640625" style="2" customWidth="1"/>
    <col min="10250" max="10496" width="9.109375" style="2"/>
    <col min="10497" max="10497" width="5.44140625" style="2" bestFit="1" customWidth="1"/>
    <col min="10498" max="10498" width="27.109375" style="2" customWidth="1"/>
    <col min="10499" max="10499" width="12.44140625" style="2" customWidth="1"/>
    <col min="10500" max="10500" width="8.6640625" style="2" customWidth="1"/>
    <col min="10501" max="10501" width="9.6640625" style="2" customWidth="1"/>
    <col min="10502" max="10502" width="10.44140625" style="2" customWidth="1"/>
    <col min="10503" max="10503" width="10.5546875" style="2" customWidth="1"/>
    <col min="10504" max="10504" width="11.6640625" style="2" customWidth="1"/>
    <col min="10505" max="10505" width="4.6640625" style="2" customWidth="1"/>
    <col min="10506" max="10752" width="9.109375" style="2"/>
    <col min="10753" max="10753" width="5.44140625" style="2" bestFit="1" customWidth="1"/>
    <col min="10754" max="10754" width="27.109375" style="2" customWidth="1"/>
    <col min="10755" max="10755" width="12.44140625" style="2" customWidth="1"/>
    <col min="10756" max="10756" width="8.6640625" style="2" customWidth="1"/>
    <col min="10757" max="10757" width="9.6640625" style="2" customWidth="1"/>
    <col min="10758" max="10758" width="10.44140625" style="2" customWidth="1"/>
    <col min="10759" max="10759" width="10.5546875" style="2" customWidth="1"/>
    <col min="10760" max="10760" width="11.6640625" style="2" customWidth="1"/>
    <col min="10761" max="10761" width="4.6640625" style="2" customWidth="1"/>
    <col min="10762" max="11008" width="9.109375" style="2"/>
    <col min="11009" max="11009" width="5.44140625" style="2" bestFit="1" customWidth="1"/>
    <col min="11010" max="11010" width="27.109375" style="2" customWidth="1"/>
    <col min="11011" max="11011" width="12.44140625" style="2" customWidth="1"/>
    <col min="11012" max="11012" width="8.6640625" style="2" customWidth="1"/>
    <col min="11013" max="11013" width="9.6640625" style="2" customWidth="1"/>
    <col min="11014" max="11014" width="10.44140625" style="2" customWidth="1"/>
    <col min="11015" max="11015" width="10.5546875" style="2" customWidth="1"/>
    <col min="11016" max="11016" width="11.6640625" style="2" customWidth="1"/>
    <col min="11017" max="11017" width="4.6640625" style="2" customWidth="1"/>
    <col min="11018" max="11264" width="9.109375" style="2"/>
    <col min="11265" max="11265" width="5.44140625" style="2" bestFit="1" customWidth="1"/>
    <col min="11266" max="11266" width="27.109375" style="2" customWidth="1"/>
    <col min="11267" max="11267" width="12.44140625" style="2" customWidth="1"/>
    <col min="11268" max="11268" width="8.6640625" style="2" customWidth="1"/>
    <col min="11269" max="11269" width="9.6640625" style="2" customWidth="1"/>
    <col min="11270" max="11270" width="10.44140625" style="2" customWidth="1"/>
    <col min="11271" max="11271" width="10.5546875" style="2" customWidth="1"/>
    <col min="11272" max="11272" width="11.6640625" style="2" customWidth="1"/>
    <col min="11273" max="11273" width="4.6640625" style="2" customWidth="1"/>
    <col min="11274" max="11520" width="9.109375" style="2"/>
    <col min="11521" max="11521" width="5.44140625" style="2" bestFit="1" customWidth="1"/>
    <col min="11522" max="11522" width="27.109375" style="2" customWidth="1"/>
    <col min="11523" max="11523" width="12.44140625" style="2" customWidth="1"/>
    <col min="11524" max="11524" width="8.6640625" style="2" customWidth="1"/>
    <col min="11525" max="11525" width="9.6640625" style="2" customWidth="1"/>
    <col min="11526" max="11526" width="10.44140625" style="2" customWidth="1"/>
    <col min="11527" max="11527" width="10.5546875" style="2" customWidth="1"/>
    <col min="11528" max="11528" width="11.6640625" style="2" customWidth="1"/>
    <col min="11529" max="11529" width="4.6640625" style="2" customWidth="1"/>
    <col min="11530" max="11776" width="9.109375" style="2"/>
    <col min="11777" max="11777" width="5.44140625" style="2" bestFit="1" customWidth="1"/>
    <col min="11778" max="11778" width="27.109375" style="2" customWidth="1"/>
    <col min="11779" max="11779" width="12.44140625" style="2" customWidth="1"/>
    <col min="11780" max="11780" width="8.6640625" style="2" customWidth="1"/>
    <col min="11781" max="11781" width="9.6640625" style="2" customWidth="1"/>
    <col min="11782" max="11782" width="10.44140625" style="2" customWidth="1"/>
    <col min="11783" max="11783" width="10.5546875" style="2" customWidth="1"/>
    <col min="11784" max="11784" width="11.6640625" style="2" customWidth="1"/>
    <col min="11785" max="11785" width="4.6640625" style="2" customWidth="1"/>
    <col min="11786" max="12032" width="9.109375" style="2"/>
    <col min="12033" max="12033" width="5.44140625" style="2" bestFit="1" customWidth="1"/>
    <col min="12034" max="12034" width="27.109375" style="2" customWidth="1"/>
    <col min="12035" max="12035" width="12.44140625" style="2" customWidth="1"/>
    <col min="12036" max="12036" width="8.6640625" style="2" customWidth="1"/>
    <col min="12037" max="12037" width="9.6640625" style="2" customWidth="1"/>
    <col min="12038" max="12038" width="10.44140625" style="2" customWidth="1"/>
    <col min="12039" max="12039" width="10.5546875" style="2" customWidth="1"/>
    <col min="12040" max="12040" width="11.6640625" style="2" customWidth="1"/>
    <col min="12041" max="12041" width="4.6640625" style="2" customWidth="1"/>
    <col min="12042" max="12288" width="9.109375" style="2"/>
    <col min="12289" max="12289" width="5.44140625" style="2" bestFit="1" customWidth="1"/>
    <col min="12290" max="12290" width="27.109375" style="2" customWidth="1"/>
    <col min="12291" max="12291" width="12.44140625" style="2" customWidth="1"/>
    <col min="12292" max="12292" width="8.6640625" style="2" customWidth="1"/>
    <col min="12293" max="12293" width="9.6640625" style="2" customWidth="1"/>
    <col min="12294" max="12294" width="10.44140625" style="2" customWidth="1"/>
    <col min="12295" max="12295" width="10.5546875" style="2" customWidth="1"/>
    <col min="12296" max="12296" width="11.6640625" style="2" customWidth="1"/>
    <col min="12297" max="12297" width="4.6640625" style="2" customWidth="1"/>
    <col min="12298" max="12544" width="9.109375" style="2"/>
    <col min="12545" max="12545" width="5.44140625" style="2" bestFit="1" customWidth="1"/>
    <col min="12546" max="12546" width="27.109375" style="2" customWidth="1"/>
    <col min="12547" max="12547" width="12.44140625" style="2" customWidth="1"/>
    <col min="12548" max="12548" width="8.6640625" style="2" customWidth="1"/>
    <col min="12549" max="12549" width="9.6640625" style="2" customWidth="1"/>
    <col min="12550" max="12550" width="10.44140625" style="2" customWidth="1"/>
    <col min="12551" max="12551" width="10.5546875" style="2" customWidth="1"/>
    <col min="12552" max="12552" width="11.6640625" style="2" customWidth="1"/>
    <col min="12553" max="12553" width="4.6640625" style="2" customWidth="1"/>
    <col min="12554" max="12800" width="9.109375" style="2"/>
    <col min="12801" max="12801" width="5.44140625" style="2" bestFit="1" customWidth="1"/>
    <col min="12802" max="12802" width="27.109375" style="2" customWidth="1"/>
    <col min="12803" max="12803" width="12.44140625" style="2" customWidth="1"/>
    <col min="12804" max="12804" width="8.6640625" style="2" customWidth="1"/>
    <col min="12805" max="12805" width="9.6640625" style="2" customWidth="1"/>
    <col min="12806" max="12806" width="10.44140625" style="2" customWidth="1"/>
    <col min="12807" max="12807" width="10.5546875" style="2" customWidth="1"/>
    <col min="12808" max="12808" width="11.6640625" style="2" customWidth="1"/>
    <col min="12809" max="12809" width="4.6640625" style="2" customWidth="1"/>
    <col min="12810" max="13056" width="9.109375" style="2"/>
    <col min="13057" max="13057" width="5.44140625" style="2" bestFit="1" customWidth="1"/>
    <col min="13058" max="13058" width="27.109375" style="2" customWidth="1"/>
    <col min="13059" max="13059" width="12.44140625" style="2" customWidth="1"/>
    <col min="13060" max="13060" width="8.6640625" style="2" customWidth="1"/>
    <col min="13061" max="13061" width="9.6640625" style="2" customWidth="1"/>
    <col min="13062" max="13062" width="10.44140625" style="2" customWidth="1"/>
    <col min="13063" max="13063" width="10.5546875" style="2" customWidth="1"/>
    <col min="13064" max="13064" width="11.6640625" style="2" customWidth="1"/>
    <col min="13065" max="13065" width="4.6640625" style="2" customWidth="1"/>
    <col min="13066" max="13312" width="9.109375" style="2"/>
    <col min="13313" max="13313" width="5.44140625" style="2" bestFit="1" customWidth="1"/>
    <col min="13314" max="13314" width="27.109375" style="2" customWidth="1"/>
    <col min="13315" max="13315" width="12.44140625" style="2" customWidth="1"/>
    <col min="13316" max="13316" width="8.6640625" style="2" customWidth="1"/>
    <col min="13317" max="13317" width="9.6640625" style="2" customWidth="1"/>
    <col min="13318" max="13318" width="10.44140625" style="2" customWidth="1"/>
    <col min="13319" max="13319" width="10.5546875" style="2" customWidth="1"/>
    <col min="13320" max="13320" width="11.6640625" style="2" customWidth="1"/>
    <col min="13321" max="13321" width="4.6640625" style="2" customWidth="1"/>
    <col min="13322" max="13568" width="9.109375" style="2"/>
    <col min="13569" max="13569" width="5.44140625" style="2" bestFit="1" customWidth="1"/>
    <col min="13570" max="13570" width="27.109375" style="2" customWidth="1"/>
    <col min="13571" max="13571" width="12.44140625" style="2" customWidth="1"/>
    <col min="13572" max="13572" width="8.6640625" style="2" customWidth="1"/>
    <col min="13573" max="13573" width="9.6640625" style="2" customWidth="1"/>
    <col min="13574" max="13574" width="10.44140625" style="2" customWidth="1"/>
    <col min="13575" max="13575" width="10.5546875" style="2" customWidth="1"/>
    <col min="13576" max="13576" width="11.6640625" style="2" customWidth="1"/>
    <col min="13577" max="13577" width="4.6640625" style="2" customWidth="1"/>
    <col min="13578" max="13824" width="9.109375" style="2"/>
    <col min="13825" max="13825" width="5.44140625" style="2" bestFit="1" customWidth="1"/>
    <col min="13826" max="13826" width="27.109375" style="2" customWidth="1"/>
    <col min="13827" max="13827" width="12.44140625" style="2" customWidth="1"/>
    <col min="13828" max="13828" width="8.6640625" style="2" customWidth="1"/>
    <col min="13829" max="13829" width="9.6640625" style="2" customWidth="1"/>
    <col min="13830" max="13830" width="10.44140625" style="2" customWidth="1"/>
    <col min="13831" max="13831" width="10.5546875" style="2" customWidth="1"/>
    <col min="13832" max="13832" width="11.6640625" style="2" customWidth="1"/>
    <col min="13833" max="13833" width="4.6640625" style="2" customWidth="1"/>
    <col min="13834" max="14080" width="9.109375" style="2"/>
    <col min="14081" max="14081" width="5.44140625" style="2" bestFit="1" customWidth="1"/>
    <col min="14082" max="14082" width="27.109375" style="2" customWidth="1"/>
    <col min="14083" max="14083" width="12.44140625" style="2" customWidth="1"/>
    <col min="14084" max="14084" width="8.6640625" style="2" customWidth="1"/>
    <col min="14085" max="14085" width="9.6640625" style="2" customWidth="1"/>
    <col min="14086" max="14086" width="10.44140625" style="2" customWidth="1"/>
    <col min="14087" max="14087" width="10.5546875" style="2" customWidth="1"/>
    <col min="14088" max="14088" width="11.6640625" style="2" customWidth="1"/>
    <col min="14089" max="14089" width="4.6640625" style="2" customWidth="1"/>
    <col min="14090" max="14336" width="9.109375" style="2"/>
    <col min="14337" max="14337" width="5.44140625" style="2" bestFit="1" customWidth="1"/>
    <col min="14338" max="14338" width="27.109375" style="2" customWidth="1"/>
    <col min="14339" max="14339" width="12.44140625" style="2" customWidth="1"/>
    <col min="14340" max="14340" width="8.6640625" style="2" customWidth="1"/>
    <col min="14341" max="14341" width="9.6640625" style="2" customWidth="1"/>
    <col min="14342" max="14342" width="10.44140625" style="2" customWidth="1"/>
    <col min="14343" max="14343" width="10.5546875" style="2" customWidth="1"/>
    <col min="14344" max="14344" width="11.6640625" style="2" customWidth="1"/>
    <col min="14345" max="14345" width="4.6640625" style="2" customWidth="1"/>
    <col min="14346" max="14592" width="9.109375" style="2"/>
    <col min="14593" max="14593" width="5.44140625" style="2" bestFit="1" customWidth="1"/>
    <col min="14594" max="14594" width="27.109375" style="2" customWidth="1"/>
    <col min="14595" max="14595" width="12.44140625" style="2" customWidth="1"/>
    <col min="14596" max="14596" width="8.6640625" style="2" customWidth="1"/>
    <col min="14597" max="14597" width="9.6640625" style="2" customWidth="1"/>
    <col min="14598" max="14598" width="10.44140625" style="2" customWidth="1"/>
    <col min="14599" max="14599" width="10.5546875" style="2" customWidth="1"/>
    <col min="14600" max="14600" width="11.6640625" style="2" customWidth="1"/>
    <col min="14601" max="14601" width="4.6640625" style="2" customWidth="1"/>
    <col min="14602" max="14848" width="9.109375" style="2"/>
    <col min="14849" max="14849" width="5.44140625" style="2" bestFit="1" customWidth="1"/>
    <col min="14850" max="14850" width="27.109375" style="2" customWidth="1"/>
    <col min="14851" max="14851" width="12.44140625" style="2" customWidth="1"/>
    <col min="14852" max="14852" width="8.6640625" style="2" customWidth="1"/>
    <col min="14853" max="14853" width="9.6640625" style="2" customWidth="1"/>
    <col min="14854" max="14854" width="10.44140625" style="2" customWidth="1"/>
    <col min="14855" max="14855" width="10.5546875" style="2" customWidth="1"/>
    <col min="14856" max="14856" width="11.6640625" style="2" customWidth="1"/>
    <col min="14857" max="14857" width="4.6640625" style="2" customWidth="1"/>
    <col min="14858" max="15104" width="9.109375" style="2"/>
    <col min="15105" max="15105" width="5.44140625" style="2" bestFit="1" customWidth="1"/>
    <col min="15106" max="15106" width="27.109375" style="2" customWidth="1"/>
    <col min="15107" max="15107" width="12.44140625" style="2" customWidth="1"/>
    <col min="15108" max="15108" width="8.6640625" style="2" customWidth="1"/>
    <col min="15109" max="15109" width="9.6640625" style="2" customWidth="1"/>
    <col min="15110" max="15110" width="10.44140625" style="2" customWidth="1"/>
    <col min="15111" max="15111" width="10.5546875" style="2" customWidth="1"/>
    <col min="15112" max="15112" width="11.6640625" style="2" customWidth="1"/>
    <col min="15113" max="15113" width="4.6640625" style="2" customWidth="1"/>
    <col min="15114" max="15360" width="9.109375" style="2"/>
    <col min="15361" max="15361" width="5.44140625" style="2" bestFit="1" customWidth="1"/>
    <col min="15362" max="15362" width="27.109375" style="2" customWidth="1"/>
    <col min="15363" max="15363" width="12.44140625" style="2" customWidth="1"/>
    <col min="15364" max="15364" width="8.6640625" style="2" customWidth="1"/>
    <col min="15365" max="15365" width="9.6640625" style="2" customWidth="1"/>
    <col min="15366" max="15366" width="10.44140625" style="2" customWidth="1"/>
    <col min="15367" max="15367" width="10.5546875" style="2" customWidth="1"/>
    <col min="15368" max="15368" width="11.6640625" style="2" customWidth="1"/>
    <col min="15369" max="15369" width="4.6640625" style="2" customWidth="1"/>
    <col min="15370" max="15616" width="9.109375" style="2"/>
    <col min="15617" max="15617" width="5.44140625" style="2" bestFit="1" customWidth="1"/>
    <col min="15618" max="15618" width="27.109375" style="2" customWidth="1"/>
    <col min="15619" max="15619" width="12.44140625" style="2" customWidth="1"/>
    <col min="15620" max="15620" width="8.6640625" style="2" customWidth="1"/>
    <col min="15621" max="15621" width="9.6640625" style="2" customWidth="1"/>
    <col min="15622" max="15622" width="10.44140625" style="2" customWidth="1"/>
    <col min="15623" max="15623" width="10.5546875" style="2" customWidth="1"/>
    <col min="15624" max="15624" width="11.6640625" style="2" customWidth="1"/>
    <col min="15625" max="15625" width="4.6640625" style="2" customWidth="1"/>
    <col min="15626" max="15872" width="9.109375" style="2"/>
    <col min="15873" max="15873" width="5.44140625" style="2" bestFit="1" customWidth="1"/>
    <col min="15874" max="15874" width="27.109375" style="2" customWidth="1"/>
    <col min="15875" max="15875" width="12.44140625" style="2" customWidth="1"/>
    <col min="15876" max="15876" width="8.6640625" style="2" customWidth="1"/>
    <col min="15877" max="15877" width="9.6640625" style="2" customWidth="1"/>
    <col min="15878" max="15878" width="10.44140625" style="2" customWidth="1"/>
    <col min="15879" max="15879" width="10.5546875" style="2" customWidth="1"/>
    <col min="15880" max="15880" width="11.6640625" style="2" customWidth="1"/>
    <col min="15881" max="15881" width="4.6640625" style="2" customWidth="1"/>
    <col min="15882" max="16128" width="9.109375" style="2"/>
    <col min="16129" max="16129" width="5.44140625" style="2" bestFit="1" customWidth="1"/>
    <col min="16130" max="16130" width="27.109375" style="2" customWidth="1"/>
    <col min="16131" max="16131" width="12.44140625" style="2" customWidth="1"/>
    <col min="16132" max="16132" width="8.6640625" style="2" customWidth="1"/>
    <col min="16133" max="16133" width="9.6640625" style="2" customWidth="1"/>
    <col min="16134" max="16134" width="10.44140625" style="2" customWidth="1"/>
    <col min="16135" max="16135" width="10.5546875" style="2" customWidth="1"/>
    <col min="16136" max="16136" width="11.6640625" style="2" customWidth="1"/>
    <col min="16137" max="16137" width="4.6640625" style="2" customWidth="1"/>
    <col min="16138" max="16384" width="9.109375" style="2"/>
  </cols>
  <sheetData>
    <row r="1" spans="1:8" x14ac:dyDescent="0.3">
      <c r="H1" s="4" t="s">
        <v>11</v>
      </c>
    </row>
    <row r="2" spans="1:8" s="74" customFormat="1" ht="48.75" customHeight="1" x14ac:dyDescent="0.3">
      <c r="A2" s="80" t="s">
        <v>12</v>
      </c>
      <c r="B2" s="80"/>
      <c r="C2" s="80"/>
      <c r="D2" s="124" t="s">
        <v>1</v>
      </c>
      <c r="E2" s="124"/>
      <c r="F2" s="124"/>
      <c r="G2" s="124"/>
      <c r="H2" s="124"/>
    </row>
    <row r="3" spans="1:8" s="74" customFormat="1" ht="8.25" customHeight="1" x14ac:dyDescent="0.3">
      <c r="A3" s="81"/>
      <c r="B3" s="81"/>
      <c r="D3" s="6"/>
      <c r="E3" s="6"/>
      <c r="F3" s="49"/>
      <c r="G3" s="6"/>
      <c r="H3" s="6"/>
    </row>
    <row r="4" spans="1:8" ht="10.199999999999999" customHeight="1" x14ac:dyDescent="0.3">
      <c r="B4" s="2"/>
    </row>
    <row r="5" spans="1:8" ht="39.9" customHeight="1" x14ac:dyDescent="0.3">
      <c r="A5" s="82" t="s">
        <v>150</v>
      </c>
      <c r="B5" s="82"/>
      <c r="C5" s="82"/>
      <c r="D5" s="82"/>
      <c r="E5" s="82"/>
      <c r="F5" s="82"/>
      <c r="G5" s="82"/>
      <c r="H5" s="82"/>
    </row>
    <row r="6" spans="1:8" ht="11.4" customHeight="1" x14ac:dyDescent="0.3"/>
    <row r="7" spans="1:8" s="7" customFormat="1" ht="25.2" customHeight="1" x14ac:dyDescent="0.3">
      <c r="B7" s="79" t="s">
        <v>145</v>
      </c>
      <c r="C7" s="79"/>
      <c r="D7" s="79"/>
      <c r="E7" s="79"/>
      <c r="F7" s="79"/>
      <c r="G7" s="79"/>
      <c r="H7" s="79"/>
    </row>
    <row r="8" spans="1:8" s="7" customFormat="1" ht="25.2" customHeight="1" x14ac:dyDescent="0.3">
      <c r="B8" s="79" t="s">
        <v>146</v>
      </c>
      <c r="C8" s="79"/>
      <c r="D8" s="79"/>
      <c r="E8" s="79"/>
      <c r="F8" s="79"/>
      <c r="G8" s="79"/>
      <c r="H8" s="79"/>
    </row>
    <row r="9" spans="1:8" s="7" customFormat="1" ht="25.2" customHeight="1" x14ac:dyDescent="0.3">
      <c r="B9" s="79" t="s">
        <v>109</v>
      </c>
      <c r="C9" s="79"/>
      <c r="D9" s="79"/>
      <c r="E9" s="79"/>
      <c r="F9" s="79"/>
      <c r="G9" s="79"/>
      <c r="H9" s="79"/>
    </row>
    <row r="10" spans="1:8" s="7" customFormat="1" ht="13.5" customHeight="1" x14ac:dyDescent="0.3">
      <c r="B10" s="77"/>
      <c r="C10" s="77"/>
      <c r="F10" s="50"/>
    </row>
    <row r="11" spans="1:8" s="74" customFormat="1" ht="64.5" customHeight="1" x14ac:dyDescent="0.3">
      <c r="A11" s="78" t="s">
        <v>15</v>
      </c>
      <c r="B11" s="86" t="s">
        <v>16</v>
      </c>
      <c r="C11" s="86"/>
      <c r="D11" s="86"/>
      <c r="E11" s="78" t="s">
        <v>17</v>
      </c>
      <c r="F11" s="51" t="s">
        <v>18</v>
      </c>
      <c r="G11" s="76" t="s">
        <v>19</v>
      </c>
      <c r="H11" s="78" t="s">
        <v>0</v>
      </c>
    </row>
    <row r="12" spans="1:8" s="74" customFormat="1" ht="15" customHeight="1" x14ac:dyDescent="0.3">
      <c r="A12" s="11" t="s">
        <v>2</v>
      </c>
      <c r="B12" s="87" t="s">
        <v>3</v>
      </c>
      <c r="C12" s="88"/>
      <c r="D12" s="89"/>
      <c r="E12" s="11" t="s">
        <v>4</v>
      </c>
      <c r="F12" s="52" t="s">
        <v>5</v>
      </c>
      <c r="G12" s="11" t="s">
        <v>6</v>
      </c>
      <c r="H12" s="11" t="s">
        <v>7</v>
      </c>
    </row>
    <row r="13" spans="1:8" s="74" customFormat="1" ht="33" customHeight="1" x14ac:dyDescent="0.3">
      <c r="A13" s="78" t="s">
        <v>8</v>
      </c>
      <c r="B13" s="90" t="s">
        <v>20</v>
      </c>
      <c r="C13" s="90"/>
      <c r="D13" s="90"/>
      <c r="E13" s="12">
        <f>E14+E24</f>
        <v>20</v>
      </c>
      <c r="F13" s="53">
        <f>F14+F24</f>
        <v>20</v>
      </c>
      <c r="G13" s="14"/>
      <c r="H13" s="78"/>
    </row>
    <row r="14" spans="1:8" s="18" customFormat="1" ht="36" customHeight="1" x14ac:dyDescent="0.3">
      <c r="A14" s="75">
        <v>1</v>
      </c>
      <c r="B14" s="90" t="s">
        <v>21</v>
      </c>
      <c r="C14" s="90"/>
      <c r="D14" s="90"/>
      <c r="E14" s="15">
        <f>E15+E16+E17+E18+E22+E23</f>
        <v>10</v>
      </c>
      <c r="F14" s="54">
        <f>F15+F16+F17+F18+F22+F23</f>
        <v>10</v>
      </c>
      <c r="G14" s="17"/>
      <c r="H14" s="75"/>
    </row>
    <row r="15" spans="1:8" s="22" customFormat="1" ht="124.5" customHeight="1" x14ac:dyDescent="0.3">
      <c r="A15" s="75" t="s">
        <v>22</v>
      </c>
      <c r="B15" s="83" t="s">
        <v>23</v>
      </c>
      <c r="C15" s="84"/>
      <c r="D15" s="85"/>
      <c r="E15" s="75">
        <v>1</v>
      </c>
      <c r="F15" s="31">
        <v>1</v>
      </c>
      <c r="G15" s="20"/>
      <c r="H15" s="21"/>
    </row>
    <row r="16" spans="1:8" s="25" customFormat="1" ht="90.75" customHeight="1" x14ac:dyDescent="0.3">
      <c r="A16" s="75" t="s">
        <v>24</v>
      </c>
      <c r="B16" s="83" t="s">
        <v>25</v>
      </c>
      <c r="C16" s="84"/>
      <c r="D16" s="85"/>
      <c r="E16" s="75">
        <v>1</v>
      </c>
      <c r="F16" s="31">
        <v>1</v>
      </c>
      <c r="G16" s="23"/>
      <c r="H16" s="33"/>
    </row>
    <row r="17" spans="1:8" s="25" customFormat="1" ht="100.5" customHeight="1" x14ac:dyDescent="0.3">
      <c r="A17" s="75" t="s">
        <v>26</v>
      </c>
      <c r="B17" s="83" t="s">
        <v>27</v>
      </c>
      <c r="C17" s="84"/>
      <c r="D17" s="85"/>
      <c r="E17" s="75">
        <v>1</v>
      </c>
      <c r="F17" s="31">
        <v>1</v>
      </c>
      <c r="G17" s="23"/>
      <c r="H17" s="24"/>
    </row>
    <row r="18" spans="1:8" s="25" customFormat="1" ht="38.25" customHeight="1" x14ac:dyDescent="0.3">
      <c r="A18" s="75" t="s">
        <v>28</v>
      </c>
      <c r="B18" s="83" t="s">
        <v>29</v>
      </c>
      <c r="C18" s="84"/>
      <c r="D18" s="85"/>
      <c r="E18" s="75">
        <f>E19+E20+E21</f>
        <v>3</v>
      </c>
      <c r="F18" s="26">
        <v>3</v>
      </c>
      <c r="G18" s="23"/>
      <c r="H18" s="24"/>
    </row>
    <row r="19" spans="1:8" s="25" customFormat="1" ht="48.75" customHeight="1" x14ac:dyDescent="0.3">
      <c r="A19" s="26" t="s">
        <v>30</v>
      </c>
      <c r="B19" s="83" t="s">
        <v>31</v>
      </c>
      <c r="C19" s="84"/>
      <c r="D19" s="85"/>
      <c r="E19" s="26">
        <v>1</v>
      </c>
      <c r="F19" s="31">
        <v>1</v>
      </c>
      <c r="G19" s="23"/>
      <c r="H19" s="24"/>
    </row>
    <row r="20" spans="1:8" s="25" customFormat="1" ht="73.5" customHeight="1" x14ac:dyDescent="0.3">
      <c r="A20" s="26" t="s">
        <v>32</v>
      </c>
      <c r="B20" s="83" t="s">
        <v>33</v>
      </c>
      <c r="C20" s="84"/>
      <c r="D20" s="85"/>
      <c r="E20" s="26">
        <v>1</v>
      </c>
      <c r="F20" s="31">
        <v>1</v>
      </c>
      <c r="G20" s="27"/>
      <c r="H20" s="24"/>
    </row>
    <row r="21" spans="1:8" s="25" customFormat="1" ht="67.5" customHeight="1" x14ac:dyDescent="0.3">
      <c r="A21" s="75" t="s">
        <v>34</v>
      </c>
      <c r="B21" s="83" t="s">
        <v>35</v>
      </c>
      <c r="C21" s="84"/>
      <c r="D21" s="85"/>
      <c r="E21" s="75">
        <v>1</v>
      </c>
      <c r="F21" s="26">
        <v>1</v>
      </c>
      <c r="G21" s="29"/>
      <c r="H21" s="24"/>
    </row>
    <row r="22" spans="1:8" s="25" customFormat="1" ht="38.25" customHeight="1" x14ac:dyDescent="0.3">
      <c r="A22" s="75" t="s">
        <v>36</v>
      </c>
      <c r="B22" s="83" t="s">
        <v>37</v>
      </c>
      <c r="C22" s="84"/>
      <c r="D22" s="85"/>
      <c r="E22" s="75">
        <v>3</v>
      </c>
      <c r="F22" s="26">
        <v>3</v>
      </c>
      <c r="G22" s="29"/>
      <c r="H22" s="55" t="s">
        <v>147</v>
      </c>
    </row>
    <row r="23" spans="1:8" s="25" customFormat="1" ht="67.5" customHeight="1" x14ac:dyDescent="0.3">
      <c r="A23" s="75" t="s">
        <v>38</v>
      </c>
      <c r="B23" s="83" t="s">
        <v>39</v>
      </c>
      <c r="C23" s="84"/>
      <c r="D23" s="85"/>
      <c r="E23" s="75">
        <v>1</v>
      </c>
      <c r="F23" s="31">
        <v>1</v>
      </c>
      <c r="G23" s="23"/>
      <c r="H23" s="24"/>
    </row>
    <row r="24" spans="1:8" s="18" customFormat="1" ht="115.5" customHeight="1" x14ac:dyDescent="0.3">
      <c r="A24" s="75">
        <v>2</v>
      </c>
      <c r="B24" s="91" t="s">
        <v>40</v>
      </c>
      <c r="C24" s="92"/>
      <c r="D24" s="93"/>
      <c r="E24" s="13">
        <f>E25+E29</f>
        <v>10</v>
      </c>
      <c r="F24" s="53">
        <f>F25+F29</f>
        <v>10</v>
      </c>
      <c r="G24" s="14"/>
      <c r="H24" s="75"/>
    </row>
    <row r="25" spans="1:8" s="25" customFormat="1" ht="72" customHeight="1" x14ac:dyDescent="0.3">
      <c r="A25" s="21" t="s">
        <v>41</v>
      </c>
      <c r="B25" s="83" t="s">
        <v>42</v>
      </c>
      <c r="C25" s="84"/>
      <c r="D25" s="85"/>
      <c r="E25" s="21">
        <f>E26+E27+E28</f>
        <v>7</v>
      </c>
      <c r="F25" s="31">
        <v>7</v>
      </c>
      <c r="G25" s="23"/>
      <c r="H25" s="24"/>
    </row>
    <row r="26" spans="1:8" s="25" customFormat="1" ht="122.25" customHeight="1" x14ac:dyDescent="0.3">
      <c r="A26" s="21" t="s">
        <v>30</v>
      </c>
      <c r="B26" s="83" t="s">
        <v>43</v>
      </c>
      <c r="C26" s="84"/>
      <c r="D26" s="85"/>
      <c r="E26" s="21">
        <v>2</v>
      </c>
      <c r="F26" s="31">
        <v>2</v>
      </c>
      <c r="G26" s="23"/>
      <c r="H26" s="24"/>
    </row>
    <row r="27" spans="1:8" s="25" customFormat="1" ht="51" customHeight="1" x14ac:dyDescent="0.3">
      <c r="A27" s="21" t="s">
        <v>32</v>
      </c>
      <c r="B27" s="94" t="s">
        <v>44</v>
      </c>
      <c r="C27" s="95"/>
      <c r="D27" s="96"/>
      <c r="E27" s="21">
        <v>3</v>
      </c>
      <c r="F27" s="31">
        <v>3</v>
      </c>
      <c r="G27" s="23"/>
      <c r="H27" s="24"/>
    </row>
    <row r="28" spans="1:8" s="25" customFormat="1" ht="66.75" customHeight="1" x14ac:dyDescent="0.3">
      <c r="A28" s="21" t="s">
        <v>34</v>
      </c>
      <c r="B28" s="83" t="s">
        <v>45</v>
      </c>
      <c r="C28" s="84"/>
      <c r="D28" s="85"/>
      <c r="E28" s="21">
        <v>2</v>
      </c>
      <c r="F28" s="31">
        <v>2</v>
      </c>
      <c r="G28" s="23"/>
      <c r="H28" s="33"/>
    </row>
    <row r="29" spans="1:8" s="25" customFormat="1" ht="39" customHeight="1" x14ac:dyDescent="0.3">
      <c r="A29" s="21" t="s">
        <v>46</v>
      </c>
      <c r="B29" s="83" t="s">
        <v>47</v>
      </c>
      <c r="C29" s="84"/>
      <c r="D29" s="85"/>
      <c r="E29" s="21">
        <f>E30+E31</f>
        <v>3</v>
      </c>
      <c r="F29" s="31">
        <v>3</v>
      </c>
      <c r="G29" s="23"/>
      <c r="H29" s="24"/>
    </row>
    <row r="30" spans="1:8" s="25" customFormat="1" ht="52.5" customHeight="1" x14ac:dyDescent="0.3">
      <c r="A30" s="21" t="s">
        <v>30</v>
      </c>
      <c r="B30" s="94" t="s">
        <v>48</v>
      </c>
      <c r="C30" s="95"/>
      <c r="D30" s="96"/>
      <c r="E30" s="21">
        <v>2</v>
      </c>
      <c r="F30" s="31">
        <v>2</v>
      </c>
      <c r="G30" s="23"/>
      <c r="H30" s="24"/>
    </row>
    <row r="31" spans="1:8" s="25" customFormat="1" ht="67.5" customHeight="1" x14ac:dyDescent="0.3">
      <c r="A31" s="21" t="s">
        <v>32</v>
      </c>
      <c r="B31" s="94" t="s">
        <v>49</v>
      </c>
      <c r="C31" s="95"/>
      <c r="D31" s="96"/>
      <c r="E31" s="21">
        <v>1</v>
      </c>
      <c r="F31" s="31">
        <v>1</v>
      </c>
      <c r="G31" s="23"/>
      <c r="H31" s="24"/>
    </row>
    <row r="32" spans="1:8" s="74" customFormat="1" ht="21" customHeight="1" x14ac:dyDescent="0.3">
      <c r="A32" s="78" t="s">
        <v>9</v>
      </c>
      <c r="B32" s="97" t="s">
        <v>50</v>
      </c>
      <c r="C32" s="98"/>
      <c r="D32" s="99"/>
      <c r="E32" s="13">
        <f>E33+E37+E43</f>
        <v>30</v>
      </c>
      <c r="F32" s="53">
        <f>F33+F37+F43</f>
        <v>24</v>
      </c>
      <c r="G32" s="14"/>
      <c r="H32" s="78"/>
    </row>
    <row r="33" spans="1:8" s="18" customFormat="1" ht="69" customHeight="1" x14ac:dyDescent="0.3">
      <c r="A33" s="75">
        <v>1</v>
      </c>
      <c r="B33" s="90" t="s">
        <v>51</v>
      </c>
      <c r="C33" s="90"/>
      <c r="D33" s="90"/>
      <c r="E33" s="13">
        <f>E34+E35+E36</f>
        <v>10</v>
      </c>
      <c r="F33" s="53">
        <f>SUM(F34:F36)</f>
        <v>6</v>
      </c>
      <c r="G33" s="14"/>
      <c r="H33" s="75"/>
    </row>
    <row r="34" spans="1:8" s="25" customFormat="1" ht="67.5" customHeight="1" x14ac:dyDescent="0.3">
      <c r="A34" s="21" t="s">
        <v>22</v>
      </c>
      <c r="B34" s="94" t="s">
        <v>52</v>
      </c>
      <c r="C34" s="95"/>
      <c r="D34" s="96"/>
      <c r="E34" s="21">
        <v>2</v>
      </c>
      <c r="F34" s="31">
        <v>2</v>
      </c>
      <c r="G34" s="32"/>
      <c r="H34" s="33" t="s">
        <v>165</v>
      </c>
    </row>
    <row r="35" spans="1:8" s="25" customFormat="1" ht="85.5" customHeight="1" x14ac:dyDescent="0.3">
      <c r="A35" s="75" t="s">
        <v>24</v>
      </c>
      <c r="B35" s="101" t="s">
        <v>54</v>
      </c>
      <c r="C35" s="102"/>
      <c r="D35" s="103"/>
      <c r="E35" s="75">
        <v>5</v>
      </c>
      <c r="F35" s="26">
        <v>1</v>
      </c>
      <c r="G35" s="34"/>
      <c r="H35" s="56" t="s">
        <v>148</v>
      </c>
    </row>
    <row r="36" spans="1:8" s="25" customFormat="1" ht="42.75" customHeight="1" x14ac:dyDescent="0.3">
      <c r="A36" s="21" t="s">
        <v>26</v>
      </c>
      <c r="B36" s="101" t="s">
        <v>56</v>
      </c>
      <c r="C36" s="102"/>
      <c r="D36" s="103"/>
      <c r="E36" s="21">
        <v>3</v>
      </c>
      <c r="F36" s="31">
        <v>3</v>
      </c>
      <c r="G36" s="23"/>
      <c r="H36" s="33" t="s">
        <v>166</v>
      </c>
    </row>
    <row r="37" spans="1:8" s="18" customFormat="1" ht="102" customHeight="1" x14ac:dyDescent="0.3">
      <c r="A37" s="75">
        <v>2</v>
      </c>
      <c r="B37" s="90" t="s">
        <v>57</v>
      </c>
      <c r="C37" s="90"/>
      <c r="D37" s="90"/>
      <c r="E37" s="13">
        <f>E38+E39+E40+E41+E42</f>
        <v>10</v>
      </c>
      <c r="F37" s="53">
        <f>SUM(F38:F42)</f>
        <v>10</v>
      </c>
      <c r="G37" s="14"/>
      <c r="H37" s="75"/>
    </row>
    <row r="38" spans="1:8" s="25" customFormat="1" ht="56.25" customHeight="1" x14ac:dyDescent="0.3">
      <c r="A38" s="21" t="s">
        <v>41</v>
      </c>
      <c r="B38" s="94" t="s">
        <v>58</v>
      </c>
      <c r="C38" s="95"/>
      <c r="D38" s="96"/>
      <c r="E38" s="21">
        <v>2</v>
      </c>
      <c r="F38" s="31">
        <v>2</v>
      </c>
      <c r="G38" s="23"/>
      <c r="H38" s="24"/>
    </row>
    <row r="39" spans="1:8" s="25" customFormat="1" ht="67.5" customHeight="1" x14ac:dyDescent="0.3">
      <c r="A39" s="21" t="s">
        <v>46</v>
      </c>
      <c r="B39" s="83" t="s">
        <v>59</v>
      </c>
      <c r="C39" s="84"/>
      <c r="D39" s="85"/>
      <c r="E39" s="21">
        <v>2</v>
      </c>
      <c r="F39" s="31">
        <v>2</v>
      </c>
      <c r="G39" s="23"/>
      <c r="H39" s="24"/>
    </row>
    <row r="40" spans="1:8" s="25" customFormat="1" ht="71.25" customHeight="1" x14ac:dyDescent="0.3">
      <c r="A40" s="21" t="s">
        <v>60</v>
      </c>
      <c r="B40" s="83" t="s">
        <v>61</v>
      </c>
      <c r="C40" s="84"/>
      <c r="D40" s="85"/>
      <c r="E40" s="21">
        <v>2</v>
      </c>
      <c r="F40" s="31">
        <v>2</v>
      </c>
      <c r="G40" s="23"/>
      <c r="H40" s="24"/>
    </row>
    <row r="41" spans="1:8" s="25" customFormat="1" ht="84.75" customHeight="1" x14ac:dyDescent="0.3">
      <c r="A41" s="21" t="s">
        <v>62</v>
      </c>
      <c r="B41" s="94" t="s">
        <v>63</v>
      </c>
      <c r="C41" s="95"/>
      <c r="D41" s="96"/>
      <c r="E41" s="21">
        <v>2</v>
      </c>
      <c r="F41" s="31">
        <v>2</v>
      </c>
      <c r="G41" s="23"/>
      <c r="H41" s="24"/>
    </row>
    <row r="42" spans="1:8" s="25" customFormat="1" ht="51.9" customHeight="1" x14ac:dyDescent="0.3">
      <c r="A42" s="75" t="s">
        <v>64</v>
      </c>
      <c r="B42" s="83" t="s">
        <v>65</v>
      </c>
      <c r="C42" s="84"/>
      <c r="D42" s="85"/>
      <c r="E42" s="75">
        <v>2</v>
      </c>
      <c r="F42" s="26">
        <v>2</v>
      </c>
      <c r="G42" s="34"/>
      <c r="H42" s="56" t="s">
        <v>110</v>
      </c>
    </row>
    <row r="43" spans="1:8" s="18" customFormat="1" ht="70.5" customHeight="1" x14ac:dyDescent="0.3">
      <c r="A43" s="75">
        <v>3</v>
      </c>
      <c r="B43" s="90" t="s">
        <v>66</v>
      </c>
      <c r="C43" s="90"/>
      <c r="D43" s="90"/>
      <c r="E43" s="13">
        <f>SUM(E44:E46)</f>
        <v>10</v>
      </c>
      <c r="F43" s="53">
        <v>8</v>
      </c>
      <c r="G43" s="14"/>
      <c r="H43" s="75"/>
    </row>
    <row r="44" spans="1:8" s="25" customFormat="1" ht="87" customHeight="1" x14ac:dyDescent="0.3">
      <c r="A44" s="21" t="s">
        <v>67</v>
      </c>
      <c r="B44" s="83" t="s">
        <v>68</v>
      </c>
      <c r="C44" s="84"/>
      <c r="D44" s="85"/>
      <c r="E44" s="75">
        <v>3</v>
      </c>
      <c r="F44" s="31">
        <v>3</v>
      </c>
      <c r="G44" s="23"/>
      <c r="H44" s="24"/>
    </row>
    <row r="45" spans="1:8" s="25" customFormat="1" ht="150" customHeight="1" x14ac:dyDescent="0.3">
      <c r="A45" s="75" t="s">
        <v>69</v>
      </c>
      <c r="B45" s="83" t="s">
        <v>70</v>
      </c>
      <c r="C45" s="84"/>
      <c r="D45" s="85"/>
      <c r="E45" s="75">
        <v>5</v>
      </c>
      <c r="F45" s="26">
        <v>3</v>
      </c>
      <c r="G45" s="34"/>
      <c r="H45" s="56" t="s">
        <v>167</v>
      </c>
    </row>
    <row r="46" spans="1:8" s="25" customFormat="1" ht="88.5" customHeight="1" x14ac:dyDescent="0.3">
      <c r="A46" s="21" t="s">
        <v>71</v>
      </c>
      <c r="B46" s="94" t="s">
        <v>72</v>
      </c>
      <c r="C46" s="95"/>
      <c r="D46" s="96"/>
      <c r="E46" s="21">
        <v>2</v>
      </c>
      <c r="F46" s="31">
        <v>2</v>
      </c>
      <c r="G46" s="23"/>
      <c r="H46" s="33" t="s">
        <v>168</v>
      </c>
    </row>
    <row r="47" spans="1:8" s="74" customFormat="1" ht="52.5" customHeight="1" x14ac:dyDescent="0.3">
      <c r="A47" s="78" t="s">
        <v>10</v>
      </c>
      <c r="B47" s="91" t="s">
        <v>73</v>
      </c>
      <c r="C47" s="92"/>
      <c r="D47" s="93"/>
      <c r="E47" s="16">
        <v>50</v>
      </c>
      <c r="F47" s="54">
        <v>45</v>
      </c>
      <c r="G47" s="17"/>
      <c r="H47" s="78"/>
    </row>
    <row r="48" spans="1:8" s="18" customFormat="1" ht="30" customHeight="1" x14ac:dyDescent="0.3">
      <c r="A48" s="75"/>
      <c r="B48" s="101" t="s">
        <v>74</v>
      </c>
      <c r="C48" s="102"/>
      <c r="D48" s="103"/>
      <c r="E48" s="75">
        <v>50</v>
      </c>
      <c r="F48" s="26"/>
      <c r="G48" s="36"/>
      <c r="H48" s="75"/>
    </row>
    <row r="49" spans="1:8" s="18" customFormat="1" ht="30" customHeight="1" x14ac:dyDescent="0.3">
      <c r="A49" s="75"/>
      <c r="B49" s="101" t="s">
        <v>75</v>
      </c>
      <c r="C49" s="102"/>
      <c r="D49" s="103"/>
      <c r="E49" s="75">
        <v>45</v>
      </c>
      <c r="F49" s="26">
        <v>45</v>
      </c>
      <c r="G49" s="36"/>
      <c r="H49" s="75"/>
    </row>
    <row r="50" spans="1:8" s="18" customFormat="1" ht="30" customHeight="1" x14ac:dyDescent="0.3">
      <c r="A50" s="75"/>
      <c r="B50" s="101" t="s">
        <v>76</v>
      </c>
      <c r="C50" s="102"/>
      <c r="D50" s="103"/>
      <c r="E50" s="75">
        <v>40</v>
      </c>
      <c r="F50" s="26"/>
      <c r="G50" s="36"/>
      <c r="H50" s="75"/>
    </row>
    <row r="51" spans="1:8" s="18" customFormat="1" ht="30" customHeight="1" x14ac:dyDescent="0.3">
      <c r="A51" s="75"/>
      <c r="B51" s="101" t="s">
        <v>77</v>
      </c>
      <c r="C51" s="102"/>
      <c r="D51" s="103"/>
      <c r="E51" s="75">
        <v>30</v>
      </c>
      <c r="F51" s="26"/>
      <c r="G51" s="36"/>
      <c r="H51" s="75"/>
    </row>
    <row r="52" spans="1:8" s="18" customFormat="1" ht="30" customHeight="1" x14ac:dyDescent="0.3">
      <c r="A52" s="75"/>
      <c r="B52" s="101" t="s">
        <v>78</v>
      </c>
      <c r="C52" s="102"/>
      <c r="D52" s="103"/>
      <c r="E52" s="75">
        <v>25</v>
      </c>
      <c r="F52" s="26"/>
      <c r="G52" s="36"/>
      <c r="H52" s="75"/>
    </row>
    <row r="53" spans="1:8" s="18" customFormat="1" ht="30" customHeight="1" x14ac:dyDescent="0.3">
      <c r="A53" s="75"/>
      <c r="B53" s="101" t="s">
        <v>79</v>
      </c>
      <c r="C53" s="102"/>
      <c r="D53" s="103"/>
      <c r="E53" s="75">
        <v>0</v>
      </c>
      <c r="F53" s="26"/>
      <c r="G53" s="36"/>
      <c r="H53" s="75"/>
    </row>
    <row r="54" spans="1:8" s="74" customFormat="1" ht="30" customHeight="1" x14ac:dyDescent="0.3">
      <c r="A54" s="78"/>
      <c r="B54" s="104" t="s">
        <v>80</v>
      </c>
      <c r="C54" s="105"/>
      <c r="D54" s="106"/>
      <c r="E54" s="78">
        <f>E13+E32+E47</f>
        <v>100</v>
      </c>
      <c r="F54" s="54">
        <f>F13+F32+F47</f>
        <v>89</v>
      </c>
      <c r="G54" s="37"/>
      <c r="H54" s="78"/>
    </row>
    <row r="55" spans="1:8" ht="9.75" customHeight="1" x14ac:dyDescent="0.3">
      <c r="C55" s="3"/>
      <c r="D55" s="3"/>
      <c r="G55" s="38"/>
    </row>
    <row r="56" spans="1:8" ht="20.25" customHeight="1" x14ac:dyDescent="0.3">
      <c r="B56" s="100" t="s">
        <v>81</v>
      </c>
      <c r="C56" s="100"/>
      <c r="D56" s="100"/>
      <c r="G56" s="38"/>
    </row>
    <row r="57" spans="1:8" s="7" customFormat="1" ht="78" customHeight="1" x14ac:dyDescent="0.3">
      <c r="A57" s="108" t="s">
        <v>82</v>
      </c>
      <c r="B57" s="123"/>
      <c r="C57" s="109"/>
      <c r="D57" s="108" t="s">
        <v>83</v>
      </c>
      <c r="E57" s="109"/>
      <c r="F57" s="51" t="s">
        <v>111</v>
      </c>
      <c r="G57" s="39" t="s">
        <v>85</v>
      </c>
      <c r="H57" s="76" t="s">
        <v>86</v>
      </c>
    </row>
    <row r="58" spans="1:8" ht="34.5" customHeight="1" x14ac:dyDescent="0.3">
      <c r="A58" s="111" t="s">
        <v>87</v>
      </c>
      <c r="B58" s="122"/>
      <c r="C58" s="112"/>
      <c r="D58" s="111" t="s">
        <v>88</v>
      </c>
      <c r="E58" s="112"/>
      <c r="F58" s="26" t="s">
        <v>104</v>
      </c>
      <c r="G58" s="40"/>
      <c r="H58" s="41" t="str">
        <f>IF(AND(80&lt;=G54,G54&lt;100),G54,"")</f>
        <v/>
      </c>
    </row>
    <row r="59" spans="1:8" ht="37.65" customHeight="1" x14ac:dyDescent="0.3">
      <c r="A59" s="111" t="s">
        <v>89</v>
      </c>
      <c r="B59" s="122"/>
      <c r="C59" s="112"/>
      <c r="D59" s="111" t="s">
        <v>90</v>
      </c>
      <c r="E59" s="112"/>
      <c r="F59" s="26"/>
      <c r="G59" s="40"/>
      <c r="H59" s="41" t="str">
        <f>IF(AND(65&lt;=G54,G54&lt;80),G54,"")</f>
        <v/>
      </c>
    </row>
    <row r="60" spans="1:8" ht="42" customHeight="1" x14ac:dyDescent="0.3">
      <c r="A60" s="111" t="s">
        <v>92</v>
      </c>
      <c r="B60" s="122"/>
      <c r="C60" s="112"/>
      <c r="D60" s="111" t="s">
        <v>93</v>
      </c>
      <c r="E60" s="112"/>
      <c r="F60" s="26"/>
      <c r="G60" s="40"/>
      <c r="H60" s="41" t="str">
        <f>IF(AND(50&lt;=G54,G54&lt;65),G54,"")</f>
        <v/>
      </c>
    </row>
    <row r="61" spans="1:8" ht="39.6" customHeight="1" x14ac:dyDescent="0.3">
      <c r="A61" s="111" t="s">
        <v>94</v>
      </c>
      <c r="B61" s="122"/>
      <c r="C61" s="112"/>
      <c r="D61" s="111" t="s">
        <v>95</v>
      </c>
      <c r="E61" s="112"/>
      <c r="F61" s="26"/>
      <c r="G61" s="40"/>
      <c r="H61" s="41" t="str">
        <f>IF(AND(0&lt;G54,G54&lt;50),G54,"")</f>
        <v/>
      </c>
    </row>
    <row r="62" spans="1:8" ht="8.4" customHeight="1" x14ac:dyDescent="0.3"/>
    <row r="63" spans="1:8" s="42" customFormat="1" ht="20.25" customHeight="1" x14ac:dyDescent="0.3">
      <c r="B63" s="43"/>
      <c r="D63" s="118" t="s">
        <v>151</v>
      </c>
      <c r="E63" s="118"/>
      <c r="F63" s="118"/>
      <c r="G63" s="118"/>
      <c r="H63" s="118"/>
    </row>
    <row r="64" spans="1:8" s="74" customFormat="1" ht="35.25" customHeight="1" x14ac:dyDescent="0.3">
      <c r="D64" s="80" t="s">
        <v>97</v>
      </c>
      <c r="E64" s="80"/>
      <c r="F64" s="80"/>
      <c r="G64" s="80"/>
      <c r="H64" s="80"/>
    </row>
    <row r="65" spans="2:8" x14ac:dyDescent="0.3">
      <c r="D65" s="44"/>
      <c r="E65" s="44"/>
      <c r="F65" s="57"/>
      <c r="G65" s="44"/>
      <c r="H65" s="44"/>
    </row>
    <row r="68" spans="2:8" x14ac:dyDescent="0.3">
      <c r="F68" s="127" t="s">
        <v>169</v>
      </c>
    </row>
    <row r="70" spans="2:8" ht="15.75" customHeight="1" x14ac:dyDescent="0.3">
      <c r="B70" s="113" t="s">
        <v>98</v>
      </c>
      <c r="C70" s="113"/>
      <c r="D70" s="113"/>
      <c r="E70" s="113"/>
      <c r="F70" s="113"/>
      <c r="G70" s="113"/>
      <c r="H70" s="113"/>
    </row>
    <row r="71" spans="2:8" ht="101.1" customHeight="1" x14ac:dyDescent="0.3">
      <c r="B71" s="114" t="s">
        <v>99</v>
      </c>
      <c r="C71" s="115"/>
      <c r="D71" s="115"/>
      <c r="E71" s="115"/>
      <c r="F71" s="115"/>
      <c r="G71" s="115"/>
      <c r="H71" s="116"/>
    </row>
    <row r="72" spans="2:8" ht="30.75" customHeight="1" x14ac:dyDescent="0.3">
      <c r="B72" s="45"/>
      <c r="D72" s="118" t="s">
        <v>96</v>
      </c>
      <c r="E72" s="118"/>
      <c r="F72" s="118"/>
      <c r="G72" s="118"/>
      <c r="H72" s="118"/>
    </row>
    <row r="73" spans="2:8" ht="22.5" customHeight="1" x14ac:dyDescent="0.3">
      <c r="B73" s="46"/>
      <c r="D73" s="81" t="s">
        <v>100</v>
      </c>
      <c r="E73" s="81"/>
      <c r="F73" s="81"/>
      <c r="G73" s="81"/>
      <c r="H73" s="8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A43" zoomScale="70" zoomScaleNormal="70" workbookViewId="0">
      <selection activeCell="F54" sqref="F54"/>
    </sheetView>
  </sheetViews>
  <sheetFormatPr defaultColWidth="9.109375" defaultRowHeight="15.6" x14ac:dyDescent="0.3"/>
  <cols>
    <col min="1" max="1" width="5.44140625" style="2" bestFit="1" customWidth="1"/>
    <col min="2" max="2" width="27.109375" style="3" customWidth="1"/>
    <col min="3" max="3" width="12.44140625" style="2" customWidth="1"/>
    <col min="4" max="4" width="8.6640625" style="2" customWidth="1"/>
    <col min="5" max="5" width="9.6640625" style="2" customWidth="1"/>
    <col min="6" max="6" width="10.44140625" style="48" customWidth="1"/>
    <col min="7" max="7" width="9.5546875" style="2" customWidth="1"/>
    <col min="8" max="8" width="13.6640625" style="2" customWidth="1"/>
    <col min="9" max="9" width="4.6640625" style="2" customWidth="1"/>
    <col min="10" max="256" width="9.109375" style="2"/>
    <col min="257" max="257" width="5.44140625" style="2" bestFit="1" customWidth="1"/>
    <col min="258" max="258" width="27.109375" style="2" customWidth="1"/>
    <col min="259" max="259" width="12.44140625" style="2" customWidth="1"/>
    <col min="260" max="260" width="8.6640625" style="2" customWidth="1"/>
    <col min="261" max="261" width="9.6640625" style="2" customWidth="1"/>
    <col min="262" max="262" width="10.44140625" style="2" customWidth="1"/>
    <col min="263" max="263" width="10.5546875" style="2" customWidth="1"/>
    <col min="264" max="264" width="11.6640625" style="2" customWidth="1"/>
    <col min="265" max="265" width="4.6640625" style="2" customWidth="1"/>
    <col min="266" max="512" width="9.109375" style="2"/>
    <col min="513" max="513" width="5.44140625" style="2" bestFit="1" customWidth="1"/>
    <col min="514" max="514" width="27.109375" style="2" customWidth="1"/>
    <col min="515" max="515" width="12.44140625" style="2" customWidth="1"/>
    <col min="516" max="516" width="8.6640625" style="2" customWidth="1"/>
    <col min="517" max="517" width="9.6640625" style="2" customWidth="1"/>
    <col min="518" max="518" width="10.44140625" style="2" customWidth="1"/>
    <col min="519" max="519" width="10.5546875" style="2" customWidth="1"/>
    <col min="520" max="520" width="11.6640625" style="2" customWidth="1"/>
    <col min="521" max="521" width="4.6640625" style="2" customWidth="1"/>
    <col min="522" max="768" width="9.109375" style="2"/>
    <col min="769" max="769" width="5.44140625" style="2" bestFit="1" customWidth="1"/>
    <col min="770" max="770" width="27.109375" style="2" customWidth="1"/>
    <col min="771" max="771" width="12.44140625" style="2" customWidth="1"/>
    <col min="772" max="772" width="8.6640625" style="2" customWidth="1"/>
    <col min="773" max="773" width="9.6640625" style="2" customWidth="1"/>
    <col min="774" max="774" width="10.44140625" style="2" customWidth="1"/>
    <col min="775" max="775" width="10.5546875" style="2" customWidth="1"/>
    <col min="776" max="776" width="11.6640625" style="2" customWidth="1"/>
    <col min="777" max="777" width="4.6640625" style="2" customWidth="1"/>
    <col min="778" max="1024" width="9.109375" style="2"/>
    <col min="1025" max="1025" width="5.44140625" style="2" bestFit="1" customWidth="1"/>
    <col min="1026" max="1026" width="27.109375" style="2" customWidth="1"/>
    <col min="1027" max="1027" width="12.44140625" style="2" customWidth="1"/>
    <col min="1028" max="1028" width="8.6640625" style="2" customWidth="1"/>
    <col min="1029" max="1029" width="9.6640625" style="2" customWidth="1"/>
    <col min="1030" max="1030" width="10.44140625" style="2" customWidth="1"/>
    <col min="1031" max="1031" width="10.5546875" style="2" customWidth="1"/>
    <col min="1032" max="1032" width="11.6640625" style="2" customWidth="1"/>
    <col min="1033" max="1033" width="4.6640625" style="2" customWidth="1"/>
    <col min="1034" max="1280" width="9.109375" style="2"/>
    <col min="1281" max="1281" width="5.44140625" style="2" bestFit="1" customWidth="1"/>
    <col min="1282" max="1282" width="27.109375" style="2" customWidth="1"/>
    <col min="1283" max="1283" width="12.44140625" style="2" customWidth="1"/>
    <col min="1284" max="1284" width="8.6640625" style="2" customWidth="1"/>
    <col min="1285" max="1285" width="9.6640625" style="2" customWidth="1"/>
    <col min="1286" max="1286" width="10.44140625" style="2" customWidth="1"/>
    <col min="1287" max="1287" width="10.5546875" style="2" customWidth="1"/>
    <col min="1288" max="1288" width="11.6640625" style="2" customWidth="1"/>
    <col min="1289" max="1289" width="4.6640625" style="2" customWidth="1"/>
    <col min="1290" max="1536" width="9.109375" style="2"/>
    <col min="1537" max="1537" width="5.44140625" style="2" bestFit="1" customWidth="1"/>
    <col min="1538" max="1538" width="27.109375" style="2" customWidth="1"/>
    <col min="1539" max="1539" width="12.44140625" style="2" customWidth="1"/>
    <col min="1540" max="1540" width="8.6640625" style="2" customWidth="1"/>
    <col min="1541" max="1541" width="9.6640625" style="2" customWidth="1"/>
    <col min="1542" max="1542" width="10.44140625" style="2" customWidth="1"/>
    <col min="1543" max="1543" width="10.5546875" style="2" customWidth="1"/>
    <col min="1544" max="1544" width="11.6640625" style="2" customWidth="1"/>
    <col min="1545" max="1545" width="4.6640625" style="2" customWidth="1"/>
    <col min="1546" max="1792" width="9.109375" style="2"/>
    <col min="1793" max="1793" width="5.44140625" style="2" bestFit="1" customWidth="1"/>
    <col min="1794" max="1794" width="27.109375" style="2" customWidth="1"/>
    <col min="1795" max="1795" width="12.44140625" style="2" customWidth="1"/>
    <col min="1796" max="1796" width="8.6640625" style="2" customWidth="1"/>
    <col min="1797" max="1797" width="9.6640625" style="2" customWidth="1"/>
    <col min="1798" max="1798" width="10.44140625" style="2" customWidth="1"/>
    <col min="1799" max="1799" width="10.5546875" style="2" customWidth="1"/>
    <col min="1800" max="1800" width="11.6640625" style="2" customWidth="1"/>
    <col min="1801" max="1801" width="4.6640625" style="2" customWidth="1"/>
    <col min="1802" max="2048" width="9.109375" style="2"/>
    <col min="2049" max="2049" width="5.44140625" style="2" bestFit="1" customWidth="1"/>
    <col min="2050" max="2050" width="27.109375" style="2" customWidth="1"/>
    <col min="2051" max="2051" width="12.44140625" style="2" customWidth="1"/>
    <col min="2052" max="2052" width="8.6640625" style="2" customWidth="1"/>
    <col min="2053" max="2053" width="9.6640625" style="2" customWidth="1"/>
    <col min="2054" max="2054" width="10.44140625" style="2" customWidth="1"/>
    <col min="2055" max="2055" width="10.5546875" style="2" customWidth="1"/>
    <col min="2056" max="2056" width="11.6640625" style="2" customWidth="1"/>
    <col min="2057" max="2057" width="4.6640625" style="2" customWidth="1"/>
    <col min="2058" max="2304" width="9.109375" style="2"/>
    <col min="2305" max="2305" width="5.44140625" style="2" bestFit="1" customWidth="1"/>
    <col min="2306" max="2306" width="27.109375" style="2" customWidth="1"/>
    <col min="2307" max="2307" width="12.44140625" style="2" customWidth="1"/>
    <col min="2308" max="2308" width="8.6640625" style="2" customWidth="1"/>
    <col min="2309" max="2309" width="9.6640625" style="2" customWidth="1"/>
    <col min="2310" max="2310" width="10.44140625" style="2" customWidth="1"/>
    <col min="2311" max="2311" width="10.5546875" style="2" customWidth="1"/>
    <col min="2312" max="2312" width="11.6640625" style="2" customWidth="1"/>
    <col min="2313" max="2313" width="4.6640625" style="2" customWidth="1"/>
    <col min="2314" max="2560" width="9.109375" style="2"/>
    <col min="2561" max="2561" width="5.44140625" style="2" bestFit="1" customWidth="1"/>
    <col min="2562" max="2562" width="27.109375" style="2" customWidth="1"/>
    <col min="2563" max="2563" width="12.44140625" style="2" customWidth="1"/>
    <col min="2564" max="2564" width="8.6640625" style="2" customWidth="1"/>
    <col min="2565" max="2565" width="9.6640625" style="2" customWidth="1"/>
    <col min="2566" max="2566" width="10.44140625" style="2" customWidth="1"/>
    <col min="2567" max="2567" width="10.5546875" style="2" customWidth="1"/>
    <col min="2568" max="2568" width="11.6640625" style="2" customWidth="1"/>
    <col min="2569" max="2569" width="4.6640625" style="2" customWidth="1"/>
    <col min="2570" max="2816" width="9.109375" style="2"/>
    <col min="2817" max="2817" width="5.44140625" style="2" bestFit="1" customWidth="1"/>
    <col min="2818" max="2818" width="27.109375" style="2" customWidth="1"/>
    <col min="2819" max="2819" width="12.44140625" style="2" customWidth="1"/>
    <col min="2820" max="2820" width="8.6640625" style="2" customWidth="1"/>
    <col min="2821" max="2821" width="9.6640625" style="2" customWidth="1"/>
    <col min="2822" max="2822" width="10.44140625" style="2" customWidth="1"/>
    <col min="2823" max="2823" width="10.5546875" style="2" customWidth="1"/>
    <col min="2824" max="2824" width="11.6640625" style="2" customWidth="1"/>
    <col min="2825" max="2825" width="4.6640625" style="2" customWidth="1"/>
    <col min="2826" max="3072" width="9.109375" style="2"/>
    <col min="3073" max="3073" width="5.44140625" style="2" bestFit="1" customWidth="1"/>
    <col min="3074" max="3074" width="27.109375" style="2" customWidth="1"/>
    <col min="3075" max="3075" width="12.44140625" style="2" customWidth="1"/>
    <col min="3076" max="3076" width="8.6640625" style="2" customWidth="1"/>
    <col min="3077" max="3077" width="9.6640625" style="2" customWidth="1"/>
    <col min="3078" max="3078" width="10.44140625" style="2" customWidth="1"/>
    <col min="3079" max="3079" width="10.5546875" style="2" customWidth="1"/>
    <col min="3080" max="3080" width="11.6640625" style="2" customWidth="1"/>
    <col min="3081" max="3081" width="4.6640625" style="2" customWidth="1"/>
    <col min="3082" max="3328" width="9.109375" style="2"/>
    <col min="3329" max="3329" width="5.44140625" style="2" bestFit="1" customWidth="1"/>
    <col min="3330" max="3330" width="27.109375" style="2" customWidth="1"/>
    <col min="3331" max="3331" width="12.44140625" style="2" customWidth="1"/>
    <col min="3332" max="3332" width="8.6640625" style="2" customWidth="1"/>
    <col min="3333" max="3333" width="9.6640625" style="2" customWidth="1"/>
    <col min="3334" max="3334" width="10.44140625" style="2" customWidth="1"/>
    <col min="3335" max="3335" width="10.5546875" style="2" customWidth="1"/>
    <col min="3336" max="3336" width="11.6640625" style="2" customWidth="1"/>
    <col min="3337" max="3337" width="4.6640625" style="2" customWidth="1"/>
    <col min="3338" max="3584" width="9.109375" style="2"/>
    <col min="3585" max="3585" width="5.44140625" style="2" bestFit="1" customWidth="1"/>
    <col min="3586" max="3586" width="27.109375" style="2" customWidth="1"/>
    <col min="3587" max="3587" width="12.44140625" style="2" customWidth="1"/>
    <col min="3588" max="3588" width="8.6640625" style="2" customWidth="1"/>
    <col min="3589" max="3589" width="9.6640625" style="2" customWidth="1"/>
    <col min="3590" max="3590" width="10.44140625" style="2" customWidth="1"/>
    <col min="3591" max="3591" width="10.5546875" style="2" customWidth="1"/>
    <col min="3592" max="3592" width="11.6640625" style="2" customWidth="1"/>
    <col min="3593" max="3593" width="4.6640625" style="2" customWidth="1"/>
    <col min="3594" max="3840" width="9.109375" style="2"/>
    <col min="3841" max="3841" width="5.44140625" style="2" bestFit="1" customWidth="1"/>
    <col min="3842" max="3842" width="27.109375" style="2" customWidth="1"/>
    <col min="3843" max="3843" width="12.44140625" style="2" customWidth="1"/>
    <col min="3844" max="3844" width="8.6640625" style="2" customWidth="1"/>
    <col min="3845" max="3845" width="9.6640625" style="2" customWidth="1"/>
    <col min="3846" max="3846" width="10.44140625" style="2" customWidth="1"/>
    <col min="3847" max="3847" width="10.5546875" style="2" customWidth="1"/>
    <col min="3848" max="3848" width="11.6640625" style="2" customWidth="1"/>
    <col min="3849" max="3849" width="4.6640625" style="2" customWidth="1"/>
    <col min="3850" max="4096" width="9.109375" style="2"/>
    <col min="4097" max="4097" width="5.44140625" style="2" bestFit="1" customWidth="1"/>
    <col min="4098" max="4098" width="27.109375" style="2" customWidth="1"/>
    <col min="4099" max="4099" width="12.44140625" style="2" customWidth="1"/>
    <col min="4100" max="4100" width="8.6640625" style="2" customWidth="1"/>
    <col min="4101" max="4101" width="9.6640625" style="2" customWidth="1"/>
    <col min="4102" max="4102" width="10.44140625" style="2" customWidth="1"/>
    <col min="4103" max="4103" width="10.5546875" style="2" customWidth="1"/>
    <col min="4104" max="4104" width="11.6640625" style="2" customWidth="1"/>
    <col min="4105" max="4105" width="4.6640625" style="2" customWidth="1"/>
    <col min="4106" max="4352" width="9.109375" style="2"/>
    <col min="4353" max="4353" width="5.44140625" style="2" bestFit="1" customWidth="1"/>
    <col min="4354" max="4354" width="27.109375" style="2" customWidth="1"/>
    <col min="4355" max="4355" width="12.44140625" style="2" customWidth="1"/>
    <col min="4356" max="4356" width="8.6640625" style="2" customWidth="1"/>
    <col min="4357" max="4357" width="9.6640625" style="2" customWidth="1"/>
    <col min="4358" max="4358" width="10.44140625" style="2" customWidth="1"/>
    <col min="4359" max="4359" width="10.5546875" style="2" customWidth="1"/>
    <col min="4360" max="4360" width="11.6640625" style="2" customWidth="1"/>
    <col min="4361" max="4361" width="4.6640625" style="2" customWidth="1"/>
    <col min="4362" max="4608" width="9.109375" style="2"/>
    <col min="4609" max="4609" width="5.44140625" style="2" bestFit="1" customWidth="1"/>
    <col min="4610" max="4610" width="27.109375" style="2" customWidth="1"/>
    <col min="4611" max="4611" width="12.44140625" style="2" customWidth="1"/>
    <col min="4612" max="4612" width="8.6640625" style="2" customWidth="1"/>
    <col min="4613" max="4613" width="9.6640625" style="2" customWidth="1"/>
    <col min="4614" max="4614" width="10.44140625" style="2" customWidth="1"/>
    <col min="4615" max="4615" width="10.5546875" style="2" customWidth="1"/>
    <col min="4616" max="4616" width="11.6640625" style="2" customWidth="1"/>
    <col min="4617" max="4617" width="4.6640625" style="2" customWidth="1"/>
    <col min="4618" max="4864" width="9.109375" style="2"/>
    <col min="4865" max="4865" width="5.44140625" style="2" bestFit="1" customWidth="1"/>
    <col min="4866" max="4866" width="27.109375" style="2" customWidth="1"/>
    <col min="4867" max="4867" width="12.44140625" style="2" customWidth="1"/>
    <col min="4868" max="4868" width="8.6640625" style="2" customWidth="1"/>
    <col min="4869" max="4869" width="9.6640625" style="2" customWidth="1"/>
    <col min="4870" max="4870" width="10.44140625" style="2" customWidth="1"/>
    <col min="4871" max="4871" width="10.5546875" style="2" customWidth="1"/>
    <col min="4872" max="4872" width="11.6640625" style="2" customWidth="1"/>
    <col min="4873" max="4873" width="4.6640625" style="2" customWidth="1"/>
    <col min="4874" max="5120" width="9.109375" style="2"/>
    <col min="5121" max="5121" width="5.44140625" style="2" bestFit="1" customWidth="1"/>
    <col min="5122" max="5122" width="27.109375" style="2" customWidth="1"/>
    <col min="5123" max="5123" width="12.44140625" style="2" customWidth="1"/>
    <col min="5124" max="5124" width="8.6640625" style="2" customWidth="1"/>
    <col min="5125" max="5125" width="9.6640625" style="2" customWidth="1"/>
    <col min="5126" max="5126" width="10.44140625" style="2" customWidth="1"/>
    <col min="5127" max="5127" width="10.5546875" style="2" customWidth="1"/>
    <col min="5128" max="5128" width="11.6640625" style="2" customWidth="1"/>
    <col min="5129" max="5129" width="4.6640625" style="2" customWidth="1"/>
    <col min="5130" max="5376" width="9.109375" style="2"/>
    <col min="5377" max="5377" width="5.44140625" style="2" bestFit="1" customWidth="1"/>
    <col min="5378" max="5378" width="27.109375" style="2" customWidth="1"/>
    <col min="5379" max="5379" width="12.44140625" style="2" customWidth="1"/>
    <col min="5380" max="5380" width="8.6640625" style="2" customWidth="1"/>
    <col min="5381" max="5381" width="9.6640625" style="2" customWidth="1"/>
    <col min="5382" max="5382" width="10.44140625" style="2" customWidth="1"/>
    <col min="5383" max="5383" width="10.5546875" style="2" customWidth="1"/>
    <col min="5384" max="5384" width="11.6640625" style="2" customWidth="1"/>
    <col min="5385" max="5385" width="4.6640625" style="2" customWidth="1"/>
    <col min="5386" max="5632" width="9.109375" style="2"/>
    <col min="5633" max="5633" width="5.44140625" style="2" bestFit="1" customWidth="1"/>
    <col min="5634" max="5634" width="27.109375" style="2" customWidth="1"/>
    <col min="5635" max="5635" width="12.44140625" style="2" customWidth="1"/>
    <col min="5636" max="5636" width="8.6640625" style="2" customWidth="1"/>
    <col min="5637" max="5637" width="9.6640625" style="2" customWidth="1"/>
    <col min="5638" max="5638" width="10.44140625" style="2" customWidth="1"/>
    <col min="5639" max="5639" width="10.5546875" style="2" customWidth="1"/>
    <col min="5640" max="5640" width="11.6640625" style="2" customWidth="1"/>
    <col min="5641" max="5641" width="4.6640625" style="2" customWidth="1"/>
    <col min="5642" max="5888" width="9.109375" style="2"/>
    <col min="5889" max="5889" width="5.44140625" style="2" bestFit="1" customWidth="1"/>
    <col min="5890" max="5890" width="27.109375" style="2" customWidth="1"/>
    <col min="5891" max="5891" width="12.44140625" style="2" customWidth="1"/>
    <col min="5892" max="5892" width="8.6640625" style="2" customWidth="1"/>
    <col min="5893" max="5893" width="9.6640625" style="2" customWidth="1"/>
    <col min="5894" max="5894" width="10.44140625" style="2" customWidth="1"/>
    <col min="5895" max="5895" width="10.5546875" style="2" customWidth="1"/>
    <col min="5896" max="5896" width="11.6640625" style="2" customWidth="1"/>
    <col min="5897" max="5897" width="4.6640625" style="2" customWidth="1"/>
    <col min="5898" max="6144" width="9.109375" style="2"/>
    <col min="6145" max="6145" width="5.44140625" style="2" bestFit="1" customWidth="1"/>
    <col min="6146" max="6146" width="27.109375" style="2" customWidth="1"/>
    <col min="6147" max="6147" width="12.44140625" style="2" customWidth="1"/>
    <col min="6148" max="6148" width="8.6640625" style="2" customWidth="1"/>
    <col min="6149" max="6149" width="9.6640625" style="2" customWidth="1"/>
    <col min="6150" max="6150" width="10.44140625" style="2" customWidth="1"/>
    <col min="6151" max="6151" width="10.5546875" style="2" customWidth="1"/>
    <col min="6152" max="6152" width="11.6640625" style="2" customWidth="1"/>
    <col min="6153" max="6153" width="4.6640625" style="2" customWidth="1"/>
    <col min="6154" max="6400" width="9.109375" style="2"/>
    <col min="6401" max="6401" width="5.44140625" style="2" bestFit="1" customWidth="1"/>
    <col min="6402" max="6402" width="27.109375" style="2" customWidth="1"/>
    <col min="6403" max="6403" width="12.44140625" style="2" customWidth="1"/>
    <col min="6404" max="6404" width="8.6640625" style="2" customWidth="1"/>
    <col min="6405" max="6405" width="9.6640625" style="2" customWidth="1"/>
    <col min="6406" max="6406" width="10.44140625" style="2" customWidth="1"/>
    <col min="6407" max="6407" width="10.5546875" style="2" customWidth="1"/>
    <col min="6408" max="6408" width="11.6640625" style="2" customWidth="1"/>
    <col min="6409" max="6409" width="4.6640625" style="2" customWidth="1"/>
    <col min="6410" max="6656" width="9.109375" style="2"/>
    <col min="6657" max="6657" width="5.44140625" style="2" bestFit="1" customWidth="1"/>
    <col min="6658" max="6658" width="27.109375" style="2" customWidth="1"/>
    <col min="6659" max="6659" width="12.44140625" style="2" customWidth="1"/>
    <col min="6660" max="6660" width="8.6640625" style="2" customWidth="1"/>
    <col min="6661" max="6661" width="9.6640625" style="2" customWidth="1"/>
    <col min="6662" max="6662" width="10.44140625" style="2" customWidth="1"/>
    <col min="6663" max="6663" width="10.5546875" style="2" customWidth="1"/>
    <col min="6664" max="6664" width="11.6640625" style="2" customWidth="1"/>
    <col min="6665" max="6665" width="4.6640625" style="2" customWidth="1"/>
    <col min="6666" max="6912" width="9.109375" style="2"/>
    <col min="6913" max="6913" width="5.44140625" style="2" bestFit="1" customWidth="1"/>
    <col min="6914" max="6914" width="27.109375" style="2" customWidth="1"/>
    <col min="6915" max="6915" width="12.44140625" style="2" customWidth="1"/>
    <col min="6916" max="6916" width="8.6640625" style="2" customWidth="1"/>
    <col min="6917" max="6917" width="9.6640625" style="2" customWidth="1"/>
    <col min="6918" max="6918" width="10.44140625" style="2" customWidth="1"/>
    <col min="6919" max="6919" width="10.5546875" style="2" customWidth="1"/>
    <col min="6920" max="6920" width="11.6640625" style="2" customWidth="1"/>
    <col min="6921" max="6921" width="4.6640625" style="2" customWidth="1"/>
    <col min="6922" max="7168" width="9.109375" style="2"/>
    <col min="7169" max="7169" width="5.44140625" style="2" bestFit="1" customWidth="1"/>
    <col min="7170" max="7170" width="27.109375" style="2" customWidth="1"/>
    <col min="7171" max="7171" width="12.44140625" style="2" customWidth="1"/>
    <col min="7172" max="7172" width="8.6640625" style="2" customWidth="1"/>
    <col min="7173" max="7173" width="9.6640625" style="2" customWidth="1"/>
    <col min="7174" max="7174" width="10.44140625" style="2" customWidth="1"/>
    <col min="7175" max="7175" width="10.5546875" style="2" customWidth="1"/>
    <col min="7176" max="7176" width="11.6640625" style="2" customWidth="1"/>
    <col min="7177" max="7177" width="4.6640625" style="2" customWidth="1"/>
    <col min="7178" max="7424" width="9.109375" style="2"/>
    <col min="7425" max="7425" width="5.44140625" style="2" bestFit="1" customWidth="1"/>
    <col min="7426" max="7426" width="27.109375" style="2" customWidth="1"/>
    <col min="7427" max="7427" width="12.44140625" style="2" customWidth="1"/>
    <col min="7428" max="7428" width="8.6640625" style="2" customWidth="1"/>
    <col min="7429" max="7429" width="9.6640625" style="2" customWidth="1"/>
    <col min="7430" max="7430" width="10.44140625" style="2" customWidth="1"/>
    <col min="7431" max="7431" width="10.5546875" style="2" customWidth="1"/>
    <col min="7432" max="7432" width="11.6640625" style="2" customWidth="1"/>
    <col min="7433" max="7433" width="4.6640625" style="2" customWidth="1"/>
    <col min="7434" max="7680" width="9.109375" style="2"/>
    <col min="7681" max="7681" width="5.44140625" style="2" bestFit="1" customWidth="1"/>
    <col min="7682" max="7682" width="27.109375" style="2" customWidth="1"/>
    <col min="7683" max="7683" width="12.44140625" style="2" customWidth="1"/>
    <col min="7684" max="7684" width="8.6640625" style="2" customWidth="1"/>
    <col min="7685" max="7685" width="9.6640625" style="2" customWidth="1"/>
    <col min="7686" max="7686" width="10.44140625" style="2" customWidth="1"/>
    <col min="7687" max="7687" width="10.5546875" style="2" customWidth="1"/>
    <col min="7688" max="7688" width="11.6640625" style="2" customWidth="1"/>
    <col min="7689" max="7689" width="4.6640625" style="2" customWidth="1"/>
    <col min="7690" max="7936" width="9.109375" style="2"/>
    <col min="7937" max="7937" width="5.44140625" style="2" bestFit="1" customWidth="1"/>
    <col min="7938" max="7938" width="27.109375" style="2" customWidth="1"/>
    <col min="7939" max="7939" width="12.44140625" style="2" customWidth="1"/>
    <col min="7940" max="7940" width="8.6640625" style="2" customWidth="1"/>
    <col min="7941" max="7941" width="9.6640625" style="2" customWidth="1"/>
    <col min="7942" max="7942" width="10.44140625" style="2" customWidth="1"/>
    <col min="7943" max="7943" width="10.5546875" style="2" customWidth="1"/>
    <col min="7944" max="7944" width="11.6640625" style="2" customWidth="1"/>
    <col min="7945" max="7945" width="4.6640625" style="2" customWidth="1"/>
    <col min="7946" max="8192" width="9.109375" style="2"/>
    <col min="8193" max="8193" width="5.44140625" style="2" bestFit="1" customWidth="1"/>
    <col min="8194" max="8194" width="27.109375" style="2" customWidth="1"/>
    <col min="8195" max="8195" width="12.44140625" style="2" customWidth="1"/>
    <col min="8196" max="8196" width="8.6640625" style="2" customWidth="1"/>
    <col min="8197" max="8197" width="9.6640625" style="2" customWidth="1"/>
    <col min="8198" max="8198" width="10.44140625" style="2" customWidth="1"/>
    <col min="8199" max="8199" width="10.5546875" style="2" customWidth="1"/>
    <col min="8200" max="8200" width="11.6640625" style="2" customWidth="1"/>
    <col min="8201" max="8201" width="4.6640625" style="2" customWidth="1"/>
    <col min="8202" max="8448" width="9.109375" style="2"/>
    <col min="8449" max="8449" width="5.44140625" style="2" bestFit="1" customWidth="1"/>
    <col min="8450" max="8450" width="27.109375" style="2" customWidth="1"/>
    <col min="8451" max="8451" width="12.44140625" style="2" customWidth="1"/>
    <col min="8452" max="8452" width="8.6640625" style="2" customWidth="1"/>
    <col min="8453" max="8453" width="9.6640625" style="2" customWidth="1"/>
    <col min="8454" max="8454" width="10.44140625" style="2" customWidth="1"/>
    <col min="8455" max="8455" width="10.5546875" style="2" customWidth="1"/>
    <col min="8456" max="8456" width="11.6640625" style="2" customWidth="1"/>
    <col min="8457" max="8457" width="4.6640625" style="2" customWidth="1"/>
    <col min="8458" max="8704" width="9.109375" style="2"/>
    <col min="8705" max="8705" width="5.44140625" style="2" bestFit="1" customWidth="1"/>
    <col min="8706" max="8706" width="27.109375" style="2" customWidth="1"/>
    <col min="8707" max="8707" width="12.44140625" style="2" customWidth="1"/>
    <col min="8708" max="8708" width="8.6640625" style="2" customWidth="1"/>
    <col min="8709" max="8709" width="9.6640625" style="2" customWidth="1"/>
    <col min="8710" max="8710" width="10.44140625" style="2" customWidth="1"/>
    <col min="8711" max="8711" width="10.5546875" style="2" customWidth="1"/>
    <col min="8712" max="8712" width="11.6640625" style="2" customWidth="1"/>
    <col min="8713" max="8713" width="4.6640625" style="2" customWidth="1"/>
    <col min="8714" max="8960" width="9.109375" style="2"/>
    <col min="8961" max="8961" width="5.44140625" style="2" bestFit="1" customWidth="1"/>
    <col min="8962" max="8962" width="27.109375" style="2" customWidth="1"/>
    <col min="8963" max="8963" width="12.44140625" style="2" customWidth="1"/>
    <col min="8964" max="8964" width="8.6640625" style="2" customWidth="1"/>
    <col min="8965" max="8965" width="9.6640625" style="2" customWidth="1"/>
    <col min="8966" max="8966" width="10.44140625" style="2" customWidth="1"/>
    <col min="8967" max="8967" width="10.5546875" style="2" customWidth="1"/>
    <col min="8968" max="8968" width="11.6640625" style="2" customWidth="1"/>
    <col min="8969" max="8969" width="4.6640625" style="2" customWidth="1"/>
    <col min="8970" max="9216" width="9.109375" style="2"/>
    <col min="9217" max="9217" width="5.44140625" style="2" bestFit="1" customWidth="1"/>
    <col min="9218" max="9218" width="27.109375" style="2" customWidth="1"/>
    <col min="9219" max="9219" width="12.44140625" style="2" customWidth="1"/>
    <col min="9220" max="9220" width="8.6640625" style="2" customWidth="1"/>
    <col min="9221" max="9221" width="9.6640625" style="2" customWidth="1"/>
    <col min="9222" max="9222" width="10.44140625" style="2" customWidth="1"/>
    <col min="9223" max="9223" width="10.5546875" style="2" customWidth="1"/>
    <col min="9224" max="9224" width="11.6640625" style="2" customWidth="1"/>
    <col min="9225" max="9225" width="4.6640625" style="2" customWidth="1"/>
    <col min="9226" max="9472" width="9.109375" style="2"/>
    <col min="9473" max="9473" width="5.44140625" style="2" bestFit="1" customWidth="1"/>
    <col min="9474" max="9474" width="27.109375" style="2" customWidth="1"/>
    <col min="9475" max="9475" width="12.44140625" style="2" customWidth="1"/>
    <col min="9476" max="9476" width="8.6640625" style="2" customWidth="1"/>
    <col min="9477" max="9477" width="9.6640625" style="2" customWidth="1"/>
    <col min="9478" max="9478" width="10.44140625" style="2" customWidth="1"/>
    <col min="9479" max="9479" width="10.5546875" style="2" customWidth="1"/>
    <col min="9480" max="9480" width="11.6640625" style="2" customWidth="1"/>
    <col min="9481" max="9481" width="4.6640625" style="2" customWidth="1"/>
    <col min="9482" max="9728" width="9.109375" style="2"/>
    <col min="9729" max="9729" width="5.44140625" style="2" bestFit="1" customWidth="1"/>
    <col min="9730" max="9730" width="27.109375" style="2" customWidth="1"/>
    <col min="9731" max="9731" width="12.44140625" style="2" customWidth="1"/>
    <col min="9732" max="9732" width="8.6640625" style="2" customWidth="1"/>
    <col min="9733" max="9733" width="9.6640625" style="2" customWidth="1"/>
    <col min="9734" max="9734" width="10.44140625" style="2" customWidth="1"/>
    <col min="9735" max="9735" width="10.5546875" style="2" customWidth="1"/>
    <col min="9736" max="9736" width="11.6640625" style="2" customWidth="1"/>
    <col min="9737" max="9737" width="4.6640625" style="2" customWidth="1"/>
    <col min="9738" max="9984" width="9.109375" style="2"/>
    <col min="9985" max="9985" width="5.44140625" style="2" bestFit="1" customWidth="1"/>
    <col min="9986" max="9986" width="27.109375" style="2" customWidth="1"/>
    <col min="9987" max="9987" width="12.44140625" style="2" customWidth="1"/>
    <col min="9988" max="9988" width="8.6640625" style="2" customWidth="1"/>
    <col min="9989" max="9989" width="9.6640625" style="2" customWidth="1"/>
    <col min="9990" max="9990" width="10.44140625" style="2" customWidth="1"/>
    <col min="9991" max="9991" width="10.5546875" style="2" customWidth="1"/>
    <col min="9992" max="9992" width="11.6640625" style="2" customWidth="1"/>
    <col min="9993" max="9993" width="4.6640625" style="2" customWidth="1"/>
    <col min="9994" max="10240" width="9.109375" style="2"/>
    <col min="10241" max="10241" width="5.44140625" style="2" bestFit="1" customWidth="1"/>
    <col min="10242" max="10242" width="27.109375" style="2" customWidth="1"/>
    <col min="10243" max="10243" width="12.44140625" style="2" customWidth="1"/>
    <col min="10244" max="10244" width="8.6640625" style="2" customWidth="1"/>
    <col min="10245" max="10245" width="9.6640625" style="2" customWidth="1"/>
    <col min="10246" max="10246" width="10.44140625" style="2" customWidth="1"/>
    <col min="10247" max="10247" width="10.5546875" style="2" customWidth="1"/>
    <col min="10248" max="10248" width="11.6640625" style="2" customWidth="1"/>
    <col min="10249" max="10249" width="4.6640625" style="2" customWidth="1"/>
    <col min="10250" max="10496" width="9.109375" style="2"/>
    <col min="10497" max="10497" width="5.44140625" style="2" bestFit="1" customWidth="1"/>
    <col min="10498" max="10498" width="27.109375" style="2" customWidth="1"/>
    <col min="10499" max="10499" width="12.44140625" style="2" customWidth="1"/>
    <col min="10500" max="10500" width="8.6640625" style="2" customWidth="1"/>
    <col min="10501" max="10501" width="9.6640625" style="2" customWidth="1"/>
    <col min="10502" max="10502" width="10.44140625" style="2" customWidth="1"/>
    <col min="10503" max="10503" width="10.5546875" style="2" customWidth="1"/>
    <col min="10504" max="10504" width="11.6640625" style="2" customWidth="1"/>
    <col min="10505" max="10505" width="4.6640625" style="2" customWidth="1"/>
    <col min="10506" max="10752" width="9.109375" style="2"/>
    <col min="10753" max="10753" width="5.44140625" style="2" bestFit="1" customWidth="1"/>
    <col min="10754" max="10754" width="27.109375" style="2" customWidth="1"/>
    <col min="10755" max="10755" width="12.44140625" style="2" customWidth="1"/>
    <col min="10756" max="10756" width="8.6640625" style="2" customWidth="1"/>
    <col min="10757" max="10757" width="9.6640625" style="2" customWidth="1"/>
    <col min="10758" max="10758" width="10.44140625" style="2" customWidth="1"/>
    <col min="10759" max="10759" width="10.5546875" style="2" customWidth="1"/>
    <col min="10760" max="10760" width="11.6640625" style="2" customWidth="1"/>
    <col min="10761" max="10761" width="4.6640625" style="2" customWidth="1"/>
    <col min="10762" max="11008" width="9.109375" style="2"/>
    <col min="11009" max="11009" width="5.44140625" style="2" bestFit="1" customWidth="1"/>
    <col min="11010" max="11010" width="27.109375" style="2" customWidth="1"/>
    <col min="11011" max="11011" width="12.44140625" style="2" customWidth="1"/>
    <col min="11012" max="11012" width="8.6640625" style="2" customWidth="1"/>
    <col min="11013" max="11013" width="9.6640625" style="2" customWidth="1"/>
    <col min="11014" max="11014" width="10.44140625" style="2" customWidth="1"/>
    <col min="11015" max="11015" width="10.5546875" style="2" customWidth="1"/>
    <col min="11016" max="11016" width="11.6640625" style="2" customWidth="1"/>
    <col min="11017" max="11017" width="4.6640625" style="2" customWidth="1"/>
    <col min="11018" max="11264" width="9.109375" style="2"/>
    <col min="11265" max="11265" width="5.44140625" style="2" bestFit="1" customWidth="1"/>
    <col min="11266" max="11266" width="27.109375" style="2" customWidth="1"/>
    <col min="11267" max="11267" width="12.44140625" style="2" customWidth="1"/>
    <col min="11268" max="11268" width="8.6640625" style="2" customWidth="1"/>
    <col min="11269" max="11269" width="9.6640625" style="2" customWidth="1"/>
    <col min="11270" max="11270" width="10.44140625" style="2" customWidth="1"/>
    <col min="11271" max="11271" width="10.5546875" style="2" customWidth="1"/>
    <col min="11272" max="11272" width="11.6640625" style="2" customWidth="1"/>
    <col min="11273" max="11273" width="4.6640625" style="2" customWidth="1"/>
    <col min="11274" max="11520" width="9.109375" style="2"/>
    <col min="11521" max="11521" width="5.44140625" style="2" bestFit="1" customWidth="1"/>
    <col min="11522" max="11522" width="27.109375" style="2" customWidth="1"/>
    <col min="11523" max="11523" width="12.44140625" style="2" customWidth="1"/>
    <col min="11524" max="11524" width="8.6640625" style="2" customWidth="1"/>
    <col min="11525" max="11525" width="9.6640625" style="2" customWidth="1"/>
    <col min="11526" max="11526" width="10.44140625" style="2" customWidth="1"/>
    <col min="11527" max="11527" width="10.5546875" style="2" customWidth="1"/>
    <col min="11528" max="11528" width="11.6640625" style="2" customWidth="1"/>
    <col min="11529" max="11529" width="4.6640625" style="2" customWidth="1"/>
    <col min="11530" max="11776" width="9.109375" style="2"/>
    <col min="11777" max="11777" width="5.44140625" style="2" bestFit="1" customWidth="1"/>
    <col min="11778" max="11778" width="27.109375" style="2" customWidth="1"/>
    <col min="11779" max="11779" width="12.44140625" style="2" customWidth="1"/>
    <col min="11780" max="11780" width="8.6640625" style="2" customWidth="1"/>
    <col min="11781" max="11781" width="9.6640625" style="2" customWidth="1"/>
    <col min="11782" max="11782" width="10.44140625" style="2" customWidth="1"/>
    <col min="11783" max="11783" width="10.5546875" style="2" customWidth="1"/>
    <col min="11784" max="11784" width="11.6640625" style="2" customWidth="1"/>
    <col min="11785" max="11785" width="4.6640625" style="2" customWidth="1"/>
    <col min="11786" max="12032" width="9.109375" style="2"/>
    <col min="12033" max="12033" width="5.44140625" style="2" bestFit="1" customWidth="1"/>
    <col min="12034" max="12034" width="27.109375" style="2" customWidth="1"/>
    <col min="12035" max="12035" width="12.44140625" style="2" customWidth="1"/>
    <col min="12036" max="12036" width="8.6640625" style="2" customWidth="1"/>
    <col min="12037" max="12037" width="9.6640625" style="2" customWidth="1"/>
    <col min="12038" max="12038" width="10.44140625" style="2" customWidth="1"/>
    <col min="12039" max="12039" width="10.5546875" style="2" customWidth="1"/>
    <col min="12040" max="12040" width="11.6640625" style="2" customWidth="1"/>
    <col min="12041" max="12041" width="4.6640625" style="2" customWidth="1"/>
    <col min="12042" max="12288" width="9.109375" style="2"/>
    <col min="12289" max="12289" width="5.44140625" style="2" bestFit="1" customWidth="1"/>
    <col min="12290" max="12290" width="27.109375" style="2" customWidth="1"/>
    <col min="12291" max="12291" width="12.44140625" style="2" customWidth="1"/>
    <col min="12292" max="12292" width="8.6640625" style="2" customWidth="1"/>
    <col min="12293" max="12293" width="9.6640625" style="2" customWidth="1"/>
    <col min="12294" max="12294" width="10.44140625" style="2" customWidth="1"/>
    <col min="12295" max="12295" width="10.5546875" style="2" customWidth="1"/>
    <col min="12296" max="12296" width="11.6640625" style="2" customWidth="1"/>
    <col min="12297" max="12297" width="4.6640625" style="2" customWidth="1"/>
    <col min="12298" max="12544" width="9.109375" style="2"/>
    <col min="12545" max="12545" width="5.44140625" style="2" bestFit="1" customWidth="1"/>
    <col min="12546" max="12546" width="27.109375" style="2" customWidth="1"/>
    <col min="12547" max="12547" width="12.44140625" style="2" customWidth="1"/>
    <col min="12548" max="12548" width="8.6640625" style="2" customWidth="1"/>
    <col min="12549" max="12549" width="9.6640625" style="2" customWidth="1"/>
    <col min="12550" max="12550" width="10.44140625" style="2" customWidth="1"/>
    <col min="12551" max="12551" width="10.5546875" style="2" customWidth="1"/>
    <col min="12552" max="12552" width="11.6640625" style="2" customWidth="1"/>
    <col min="12553" max="12553" width="4.6640625" style="2" customWidth="1"/>
    <col min="12554" max="12800" width="9.109375" style="2"/>
    <col min="12801" max="12801" width="5.44140625" style="2" bestFit="1" customWidth="1"/>
    <col min="12802" max="12802" width="27.109375" style="2" customWidth="1"/>
    <col min="12803" max="12803" width="12.44140625" style="2" customWidth="1"/>
    <col min="12804" max="12804" width="8.6640625" style="2" customWidth="1"/>
    <col min="12805" max="12805" width="9.6640625" style="2" customWidth="1"/>
    <col min="12806" max="12806" width="10.44140625" style="2" customWidth="1"/>
    <col min="12807" max="12807" width="10.5546875" style="2" customWidth="1"/>
    <col min="12808" max="12808" width="11.6640625" style="2" customWidth="1"/>
    <col min="12809" max="12809" width="4.6640625" style="2" customWidth="1"/>
    <col min="12810" max="13056" width="9.109375" style="2"/>
    <col min="13057" max="13057" width="5.44140625" style="2" bestFit="1" customWidth="1"/>
    <col min="13058" max="13058" width="27.109375" style="2" customWidth="1"/>
    <col min="13059" max="13059" width="12.44140625" style="2" customWidth="1"/>
    <col min="13060" max="13060" width="8.6640625" style="2" customWidth="1"/>
    <col min="13061" max="13061" width="9.6640625" style="2" customWidth="1"/>
    <col min="13062" max="13062" width="10.44140625" style="2" customWidth="1"/>
    <col min="13063" max="13063" width="10.5546875" style="2" customWidth="1"/>
    <col min="13064" max="13064" width="11.6640625" style="2" customWidth="1"/>
    <col min="13065" max="13065" width="4.6640625" style="2" customWidth="1"/>
    <col min="13066" max="13312" width="9.109375" style="2"/>
    <col min="13313" max="13313" width="5.44140625" style="2" bestFit="1" customWidth="1"/>
    <col min="13314" max="13314" width="27.109375" style="2" customWidth="1"/>
    <col min="13315" max="13315" width="12.44140625" style="2" customWidth="1"/>
    <col min="13316" max="13316" width="8.6640625" style="2" customWidth="1"/>
    <col min="13317" max="13317" width="9.6640625" style="2" customWidth="1"/>
    <col min="13318" max="13318" width="10.44140625" style="2" customWidth="1"/>
    <col min="13319" max="13319" width="10.5546875" style="2" customWidth="1"/>
    <col min="13320" max="13320" width="11.6640625" style="2" customWidth="1"/>
    <col min="13321" max="13321" width="4.6640625" style="2" customWidth="1"/>
    <col min="13322" max="13568" width="9.109375" style="2"/>
    <col min="13569" max="13569" width="5.44140625" style="2" bestFit="1" customWidth="1"/>
    <col min="13570" max="13570" width="27.109375" style="2" customWidth="1"/>
    <col min="13571" max="13571" width="12.44140625" style="2" customWidth="1"/>
    <col min="13572" max="13572" width="8.6640625" style="2" customWidth="1"/>
    <col min="13573" max="13573" width="9.6640625" style="2" customWidth="1"/>
    <col min="13574" max="13574" width="10.44140625" style="2" customWidth="1"/>
    <col min="13575" max="13575" width="10.5546875" style="2" customWidth="1"/>
    <col min="13576" max="13576" width="11.6640625" style="2" customWidth="1"/>
    <col min="13577" max="13577" width="4.6640625" style="2" customWidth="1"/>
    <col min="13578" max="13824" width="9.109375" style="2"/>
    <col min="13825" max="13825" width="5.44140625" style="2" bestFit="1" customWidth="1"/>
    <col min="13826" max="13826" width="27.109375" style="2" customWidth="1"/>
    <col min="13827" max="13827" width="12.44140625" style="2" customWidth="1"/>
    <col min="13828" max="13828" width="8.6640625" style="2" customWidth="1"/>
    <col min="13829" max="13829" width="9.6640625" style="2" customWidth="1"/>
    <col min="13830" max="13830" width="10.44140625" style="2" customWidth="1"/>
    <col min="13831" max="13831" width="10.5546875" style="2" customWidth="1"/>
    <col min="13832" max="13832" width="11.6640625" style="2" customWidth="1"/>
    <col min="13833" max="13833" width="4.6640625" style="2" customWidth="1"/>
    <col min="13834" max="14080" width="9.109375" style="2"/>
    <col min="14081" max="14081" width="5.44140625" style="2" bestFit="1" customWidth="1"/>
    <col min="14082" max="14082" width="27.109375" style="2" customWidth="1"/>
    <col min="14083" max="14083" width="12.44140625" style="2" customWidth="1"/>
    <col min="14084" max="14084" width="8.6640625" style="2" customWidth="1"/>
    <col min="14085" max="14085" width="9.6640625" style="2" customWidth="1"/>
    <col min="14086" max="14086" width="10.44140625" style="2" customWidth="1"/>
    <col min="14087" max="14087" width="10.5546875" style="2" customWidth="1"/>
    <col min="14088" max="14088" width="11.6640625" style="2" customWidth="1"/>
    <col min="14089" max="14089" width="4.6640625" style="2" customWidth="1"/>
    <col min="14090" max="14336" width="9.109375" style="2"/>
    <col min="14337" max="14337" width="5.44140625" style="2" bestFit="1" customWidth="1"/>
    <col min="14338" max="14338" width="27.109375" style="2" customWidth="1"/>
    <col min="14339" max="14339" width="12.44140625" style="2" customWidth="1"/>
    <col min="14340" max="14340" width="8.6640625" style="2" customWidth="1"/>
    <col min="14341" max="14341" width="9.6640625" style="2" customWidth="1"/>
    <col min="14342" max="14342" width="10.44140625" style="2" customWidth="1"/>
    <col min="14343" max="14343" width="10.5546875" style="2" customWidth="1"/>
    <col min="14344" max="14344" width="11.6640625" style="2" customWidth="1"/>
    <col min="14345" max="14345" width="4.6640625" style="2" customWidth="1"/>
    <col min="14346" max="14592" width="9.109375" style="2"/>
    <col min="14593" max="14593" width="5.44140625" style="2" bestFit="1" customWidth="1"/>
    <col min="14594" max="14594" width="27.109375" style="2" customWidth="1"/>
    <col min="14595" max="14595" width="12.44140625" style="2" customWidth="1"/>
    <col min="14596" max="14596" width="8.6640625" style="2" customWidth="1"/>
    <col min="14597" max="14597" width="9.6640625" style="2" customWidth="1"/>
    <col min="14598" max="14598" width="10.44140625" style="2" customWidth="1"/>
    <col min="14599" max="14599" width="10.5546875" style="2" customWidth="1"/>
    <col min="14600" max="14600" width="11.6640625" style="2" customWidth="1"/>
    <col min="14601" max="14601" width="4.6640625" style="2" customWidth="1"/>
    <col min="14602" max="14848" width="9.109375" style="2"/>
    <col min="14849" max="14849" width="5.44140625" style="2" bestFit="1" customWidth="1"/>
    <col min="14850" max="14850" width="27.109375" style="2" customWidth="1"/>
    <col min="14851" max="14851" width="12.44140625" style="2" customWidth="1"/>
    <col min="14852" max="14852" width="8.6640625" style="2" customWidth="1"/>
    <col min="14853" max="14853" width="9.6640625" style="2" customWidth="1"/>
    <col min="14854" max="14854" width="10.44140625" style="2" customWidth="1"/>
    <col min="14855" max="14855" width="10.5546875" style="2" customWidth="1"/>
    <col min="14856" max="14856" width="11.6640625" style="2" customWidth="1"/>
    <col min="14857" max="14857" width="4.6640625" style="2" customWidth="1"/>
    <col min="14858" max="15104" width="9.109375" style="2"/>
    <col min="15105" max="15105" width="5.44140625" style="2" bestFit="1" customWidth="1"/>
    <col min="15106" max="15106" width="27.109375" style="2" customWidth="1"/>
    <col min="15107" max="15107" width="12.44140625" style="2" customWidth="1"/>
    <col min="15108" max="15108" width="8.6640625" style="2" customWidth="1"/>
    <col min="15109" max="15109" width="9.6640625" style="2" customWidth="1"/>
    <col min="15110" max="15110" width="10.44140625" style="2" customWidth="1"/>
    <col min="15111" max="15111" width="10.5546875" style="2" customWidth="1"/>
    <col min="15112" max="15112" width="11.6640625" style="2" customWidth="1"/>
    <col min="15113" max="15113" width="4.6640625" style="2" customWidth="1"/>
    <col min="15114" max="15360" width="9.109375" style="2"/>
    <col min="15361" max="15361" width="5.44140625" style="2" bestFit="1" customWidth="1"/>
    <col min="15362" max="15362" width="27.109375" style="2" customWidth="1"/>
    <col min="15363" max="15363" width="12.44140625" style="2" customWidth="1"/>
    <col min="15364" max="15364" width="8.6640625" style="2" customWidth="1"/>
    <col min="15365" max="15365" width="9.6640625" style="2" customWidth="1"/>
    <col min="15366" max="15366" width="10.44140625" style="2" customWidth="1"/>
    <col min="15367" max="15367" width="10.5546875" style="2" customWidth="1"/>
    <col min="15368" max="15368" width="11.6640625" style="2" customWidth="1"/>
    <col min="15369" max="15369" width="4.6640625" style="2" customWidth="1"/>
    <col min="15370" max="15616" width="9.109375" style="2"/>
    <col min="15617" max="15617" width="5.44140625" style="2" bestFit="1" customWidth="1"/>
    <col min="15618" max="15618" width="27.109375" style="2" customWidth="1"/>
    <col min="15619" max="15619" width="12.44140625" style="2" customWidth="1"/>
    <col min="15620" max="15620" width="8.6640625" style="2" customWidth="1"/>
    <col min="15621" max="15621" width="9.6640625" style="2" customWidth="1"/>
    <col min="15622" max="15622" width="10.44140625" style="2" customWidth="1"/>
    <col min="15623" max="15623" width="10.5546875" style="2" customWidth="1"/>
    <col min="15624" max="15624" width="11.6640625" style="2" customWidth="1"/>
    <col min="15625" max="15625" width="4.6640625" style="2" customWidth="1"/>
    <col min="15626" max="15872" width="9.109375" style="2"/>
    <col min="15873" max="15873" width="5.44140625" style="2" bestFit="1" customWidth="1"/>
    <col min="15874" max="15874" width="27.109375" style="2" customWidth="1"/>
    <col min="15875" max="15875" width="12.44140625" style="2" customWidth="1"/>
    <col min="15876" max="15876" width="8.6640625" style="2" customWidth="1"/>
    <col min="15877" max="15877" width="9.6640625" style="2" customWidth="1"/>
    <col min="15878" max="15878" width="10.44140625" style="2" customWidth="1"/>
    <col min="15879" max="15879" width="10.5546875" style="2" customWidth="1"/>
    <col min="15880" max="15880" width="11.6640625" style="2" customWidth="1"/>
    <col min="15881" max="15881" width="4.6640625" style="2" customWidth="1"/>
    <col min="15882" max="16128" width="9.109375" style="2"/>
    <col min="16129" max="16129" width="5.44140625" style="2" bestFit="1" customWidth="1"/>
    <col min="16130" max="16130" width="27.109375" style="2" customWidth="1"/>
    <col min="16131" max="16131" width="12.44140625" style="2" customWidth="1"/>
    <col min="16132" max="16132" width="8.6640625" style="2" customWidth="1"/>
    <col min="16133" max="16133" width="9.6640625" style="2" customWidth="1"/>
    <col min="16134" max="16134" width="10.44140625" style="2" customWidth="1"/>
    <col min="16135" max="16135" width="10.5546875" style="2" customWidth="1"/>
    <col min="16136" max="16136" width="11.6640625" style="2" customWidth="1"/>
    <col min="16137" max="16137" width="4.6640625" style="2" customWidth="1"/>
    <col min="16138" max="16384" width="9.109375" style="2"/>
  </cols>
  <sheetData>
    <row r="1" spans="1:8" x14ac:dyDescent="0.3">
      <c r="H1" s="4" t="s">
        <v>11</v>
      </c>
    </row>
    <row r="2" spans="1:8" s="74" customFormat="1" ht="48.75" customHeight="1" x14ac:dyDescent="0.3">
      <c r="A2" s="80" t="s">
        <v>12</v>
      </c>
      <c r="B2" s="80"/>
      <c r="C2" s="80"/>
      <c r="D2" s="124" t="s">
        <v>1</v>
      </c>
      <c r="E2" s="124"/>
      <c r="F2" s="124"/>
      <c r="G2" s="124"/>
      <c r="H2" s="124"/>
    </row>
    <row r="3" spans="1:8" s="74" customFormat="1" ht="8.25" customHeight="1" x14ac:dyDescent="0.3">
      <c r="A3" s="81"/>
      <c r="B3" s="81"/>
      <c r="D3" s="6"/>
      <c r="E3" s="6"/>
      <c r="F3" s="49"/>
      <c r="G3" s="6"/>
      <c r="H3" s="6"/>
    </row>
    <row r="4" spans="1:8" ht="10.199999999999999" customHeight="1" x14ac:dyDescent="0.3">
      <c r="B4" s="2"/>
    </row>
    <row r="5" spans="1:8" ht="39.9" customHeight="1" x14ac:dyDescent="0.3">
      <c r="A5" s="82" t="s">
        <v>171</v>
      </c>
      <c r="B5" s="82"/>
      <c r="C5" s="82"/>
      <c r="D5" s="82"/>
      <c r="E5" s="82"/>
      <c r="F5" s="82"/>
      <c r="G5" s="82"/>
      <c r="H5" s="82"/>
    </row>
    <row r="6" spans="1:8" ht="11.4" customHeight="1" x14ac:dyDescent="0.3"/>
    <row r="7" spans="1:8" s="7" customFormat="1" ht="25.2" customHeight="1" x14ac:dyDescent="0.3">
      <c r="B7" s="79" t="s">
        <v>107</v>
      </c>
      <c r="C7" s="79"/>
      <c r="D7" s="79"/>
      <c r="E7" s="79"/>
      <c r="F7" s="79"/>
      <c r="G7" s="79"/>
      <c r="H7" s="79"/>
    </row>
    <row r="8" spans="1:8" s="7" customFormat="1" ht="25.2" customHeight="1" x14ac:dyDescent="0.3">
      <c r="B8" s="79" t="s">
        <v>108</v>
      </c>
      <c r="C8" s="79"/>
      <c r="D8" s="79"/>
      <c r="E8" s="79"/>
      <c r="F8" s="79"/>
      <c r="G8" s="79"/>
      <c r="H8" s="79"/>
    </row>
    <row r="9" spans="1:8" s="7" customFormat="1" ht="25.2" customHeight="1" x14ac:dyDescent="0.3">
      <c r="B9" s="79" t="s">
        <v>109</v>
      </c>
      <c r="C9" s="79"/>
      <c r="D9" s="79"/>
      <c r="E9" s="79"/>
      <c r="F9" s="79"/>
      <c r="G9" s="79"/>
      <c r="H9" s="79"/>
    </row>
    <row r="10" spans="1:8" s="7" customFormat="1" ht="13.5" customHeight="1" x14ac:dyDescent="0.3">
      <c r="B10" s="77"/>
      <c r="C10" s="77"/>
      <c r="F10" s="50"/>
    </row>
    <row r="11" spans="1:8" s="74" customFormat="1" ht="64.5" customHeight="1" x14ac:dyDescent="0.3">
      <c r="A11" s="78" t="s">
        <v>15</v>
      </c>
      <c r="B11" s="86" t="s">
        <v>16</v>
      </c>
      <c r="C11" s="86"/>
      <c r="D11" s="86"/>
      <c r="E11" s="78" t="s">
        <v>17</v>
      </c>
      <c r="F11" s="51" t="s">
        <v>18</v>
      </c>
      <c r="G11" s="76" t="s">
        <v>19</v>
      </c>
      <c r="H11" s="78" t="s">
        <v>0</v>
      </c>
    </row>
    <row r="12" spans="1:8" s="74" customFormat="1" ht="15" customHeight="1" x14ac:dyDescent="0.3">
      <c r="A12" s="11" t="s">
        <v>2</v>
      </c>
      <c r="B12" s="87" t="s">
        <v>3</v>
      </c>
      <c r="C12" s="88"/>
      <c r="D12" s="89"/>
      <c r="E12" s="11" t="s">
        <v>4</v>
      </c>
      <c r="F12" s="52" t="s">
        <v>5</v>
      </c>
      <c r="G12" s="11" t="s">
        <v>6</v>
      </c>
      <c r="H12" s="11" t="s">
        <v>7</v>
      </c>
    </row>
    <row r="13" spans="1:8" s="74" customFormat="1" ht="33" customHeight="1" x14ac:dyDescent="0.3">
      <c r="A13" s="78" t="s">
        <v>8</v>
      </c>
      <c r="B13" s="90" t="s">
        <v>20</v>
      </c>
      <c r="C13" s="90"/>
      <c r="D13" s="90"/>
      <c r="E13" s="12">
        <f>E14+E24</f>
        <v>20</v>
      </c>
      <c r="F13" s="53">
        <f>F14+F24</f>
        <v>20</v>
      </c>
      <c r="G13" s="14"/>
      <c r="H13" s="78"/>
    </row>
    <row r="14" spans="1:8" s="18" customFormat="1" ht="36" customHeight="1" x14ac:dyDescent="0.3">
      <c r="A14" s="75">
        <v>1</v>
      </c>
      <c r="B14" s="90" t="s">
        <v>21</v>
      </c>
      <c r="C14" s="90"/>
      <c r="D14" s="90"/>
      <c r="E14" s="15">
        <f>E15+E16+E17+E18+E22+E23</f>
        <v>10</v>
      </c>
      <c r="F14" s="54">
        <f>F15+F16+F17+F18+F22+F23</f>
        <v>10</v>
      </c>
      <c r="G14" s="17"/>
      <c r="H14" s="75"/>
    </row>
    <row r="15" spans="1:8" s="22" customFormat="1" ht="124.5" customHeight="1" x14ac:dyDescent="0.3">
      <c r="A15" s="75" t="s">
        <v>22</v>
      </c>
      <c r="B15" s="83" t="s">
        <v>23</v>
      </c>
      <c r="C15" s="84"/>
      <c r="D15" s="85"/>
      <c r="E15" s="75">
        <v>1</v>
      </c>
      <c r="F15" s="31">
        <v>1</v>
      </c>
      <c r="G15" s="20"/>
      <c r="H15" s="21"/>
    </row>
    <row r="16" spans="1:8" s="25" customFormat="1" ht="90.75" customHeight="1" x14ac:dyDescent="0.3">
      <c r="A16" s="75" t="s">
        <v>24</v>
      </c>
      <c r="B16" s="83" t="s">
        <v>25</v>
      </c>
      <c r="C16" s="84"/>
      <c r="D16" s="85"/>
      <c r="E16" s="75">
        <v>1</v>
      </c>
      <c r="F16" s="31">
        <v>1</v>
      </c>
      <c r="G16" s="23"/>
      <c r="H16" s="33"/>
    </row>
    <row r="17" spans="1:8" s="25" customFormat="1" ht="100.5" customHeight="1" x14ac:dyDescent="0.3">
      <c r="A17" s="75" t="s">
        <v>26</v>
      </c>
      <c r="B17" s="83" t="s">
        <v>27</v>
      </c>
      <c r="C17" s="84"/>
      <c r="D17" s="85"/>
      <c r="E17" s="75">
        <v>1</v>
      </c>
      <c r="F17" s="31">
        <v>1</v>
      </c>
      <c r="G17" s="23"/>
      <c r="H17" s="24"/>
    </row>
    <row r="18" spans="1:8" s="25" customFormat="1" ht="38.25" customHeight="1" x14ac:dyDescent="0.3">
      <c r="A18" s="75" t="s">
        <v>28</v>
      </c>
      <c r="B18" s="83" t="s">
        <v>29</v>
      </c>
      <c r="C18" s="84"/>
      <c r="D18" s="85"/>
      <c r="E18" s="75">
        <f>E19+E20+E21</f>
        <v>3</v>
      </c>
      <c r="F18" s="26">
        <v>3</v>
      </c>
      <c r="G18" s="23"/>
      <c r="H18" s="24"/>
    </row>
    <row r="19" spans="1:8" s="25" customFormat="1" ht="48.75" customHeight="1" x14ac:dyDescent="0.3">
      <c r="A19" s="26" t="s">
        <v>30</v>
      </c>
      <c r="B19" s="83" t="s">
        <v>31</v>
      </c>
      <c r="C19" s="84"/>
      <c r="D19" s="85"/>
      <c r="E19" s="26">
        <v>1</v>
      </c>
      <c r="F19" s="31">
        <v>1</v>
      </c>
      <c r="G19" s="23"/>
      <c r="H19" s="24"/>
    </row>
    <row r="20" spans="1:8" s="25" customFormat="1" ht="73.5" customHeight="1" x14ac:dyDescent="0.3">
      <c r="A20" s="26" t="s">
        <v>32</v>
      </c>
      <c r="B20" s="83" t="s">
        <v>33</v>
      </c>
      <c r="C20" s="84"/>
      <c r="D20" s="85"/>
      <c r="E20" s="26">
        <v>1</v>
      </c>
      <c r="F20" s="31">
        <v>1</v>
      </c>
      <c r="G20" s="27"/>
      <c r="H20" s="24"/>
    </row>
    <row r="21" spans="1:8" s="25" customFormat="1" ht="67.5" customHeight="1" x14ac:dyDescent="0.3">
      <c r="A21" s="75" t="s">
        <v>34</v>
      </c>
      <c r="B21" s="83" t="s">
        <v>35</v>
      </c>
      <c r="C21" s="84"/>
      <c r="D21" s="85"/>
      <c r="E21" s="75">
        <v>1</v>
      </c>
      <c r="F21" s="26">
        <v>1</v>
      </c>
      <c r="G21" s="29"/>
      <c r="H21" s="24"/>
    </row>
    <row r="22" spans="1:8" s="25" customFormat="1" ht="38.25" customHeight="1" x14ac:dyDescent="0.3">
      <c r="A22" s="75" t="s">
        <v>36</v>
      </c>
      <c r="B22" s="83" t="s">
        <v>37</v>
      </c>
      <c r="C22" s="84"/>
      <c r="D22" s="85"/>
      <c r="E22" s="75">
        <v>3</v>
      </c>
      <c r="F22" s="26">
        <v>3</v>
      </c>
      <c r="G22" s="29"/>
      <c r="H22" s="55"/>
    </row>
    <row r="23" spans="1:8" s="25" customFormat="1" ht="67.5" customHeight="1" x14ac:dyDescent="0.3">
      <c r="A23" s="75" t="s">
        <v>38</v>
      </c>
      <c r="B23" s="83" t="s">
        <v>39</v>
      </c>
      <c r="C23" s="84"/>
      <c r="D23" s="85"/>
      <c r="E23" s="75">
        <v>1</v>
      </c>
      <c r="F23" s="31">
        <v>1</v>
      </c>
      <c r="G23" s="23"/>
      <c r="H23" s="24"/>
    </row>
    <row r="24" spans="1:8" s="18" customFormat="1" ht="115.5" customHeight="1" x14ac:dyDescent="0.3">
      <c r="A24" s="75">
        <v>2</v>
      </c>
      <c r="B24" s="91" t="s">
        <v>40</v>
      </c>
      <c r="C24" s="92"/>
      <c r="D24" s="93"/>
      <c r="E24" s="13">
        <f>E25+E29</f>
        <v>10</v>
      </c>
      <c r="F24" s="53">
        <f>F25+F29</f>
        <v>10</v>
      </c>
      <c r="G24" s="14"/>
      <c r="H24" s="75"/>
    </row>
    <row r="25" spans="1:8" s="25" customFormat="1" ht="72" customHeight="1" x14ac:dyDescent="0.3">
      <c r="A25" s="21" t="s">
        <v>41</v>
      </c>
      <c r="B25" s="83" t="s">
        <v>42</v>
      </c>
      <c r="C25" s="84"/>
      <c r="D25" s="85"/>
      <c r="E25" s="21">
        <f>E26+E27+E28</f>
        <v>7</v>
      </c>
      <c r="F25" s="31">
        <v>7</v>
      </c>
      <c r="G25" s="23"/>
      <c r="H25" s="24"/>
    </row>
    <row r="26" spans="1:8" s="25" customFormat="1" ht="114.75" customHeight="1" x14ac:dyDescent="0.3">
      <c r="A26" s="21" t="s">
        <v>30</v>
      </c>
      <c r="B26" s="83" t="s">
        <v>43</v>
      </c>
      <c r="C26" s="84"/>
      <c r="D26" s="85"/>
      <c r="E26" s="21">
        <v>2</v>
      </c>
      <c r="F26" s="31">
        <v>2</v>
      </c>
      <c r="G26" s="23"/>
      <c r="H26" s="24"/>
    </row>
    <row r="27" spans="1:8" s="25" customFormat="1" ht="51" customHeight="1" x14ac:dyDescent="0.3">
      <c r="A27" s="21" t="s">
        <v>32</v>
      </c>
      <c r="B27" s="94" t="s">
        <v>44</v>
      </c>
      <c r="C27" s="95"/>
      <c r="D27" s="96"/>
      <c r="E27" s="21">
        <v>3</v>
      </c>
      <c r="F27" s="31">
        <v>3</v>
      </c>
      <c r="G27" s="23"/>
      <c r="H27" s="24"/>
    </row>
    <row r="28" spans="1:8" s="25" customFormat="1" ht="66.75" customHeight="1" x14ac:dyDescent="0.3">
      <c r="A28" s="21" t="s">
        <v>34</v>
      </c>
      <c r="B28" s="83" t="s">
        <v>45</v>
      </c>
      <c r="C28" s="84"/>
      <c r="D28" s="85"/>
      <c r="E28" s="21">
        <v>2</v>
      </c>
      <c r="F28" s="31">
        <v>2</v>
      </c>
      <c r="G28" s="23"/>
      <c r="H28" s="33"/>
    </row>
    <row r="29" spans="1:8" s="25" customFormat="1" ht="39" customHeight="1" x14ac:dyDescent="0.3">
      <c r="A29" s="21" t="s">
        <v>46</v>
      </c>
      <c r="B29" s="83" t="s">
        <v>47</v>
      </c>
      <c r="C29" s="84"/>
      <c r="D29" s="85"/>
      <c r="E29" s="21">
        <f>E30+E31</f>
        <v>3</v>
      </c>
      <c r="F29" s="31">
        <v>3</v>
      </c>
      <c r="G29" s="23"/>
      <c r="H29" s="24"/>
    </row>
    <row r="30" spans="1:8" s="25" customFormat="1" ht="52.5" customHeight="1" x14ac:dyDescent="0.3">
      <c r="A30" s="21" t="s">
        <v>30</v>
      </c>
      <c r="B30" s="94" t="s">
        <v>48</v>
      </c>
      <c r="C30" s="95"/>
      <c r="D30" s="96"/>
      <c r="E30" s="21">
        <v>2</v>
      </c>
      <c r="F30" s="31">
        <v>2</v>
      </c>
      <c r="G30" s="23"/>
      <c r="H30" s="24"/>
    </row>
    <row r="31" spans="1:8" s="25" customFormat="1" ht="67.5" customHeight="1" x14ac:dyDescent="0.3">
      <c r="A31" s="21" t="s">
        <v>32</v>
      </c>
      <c r="B31" s="94" t="s">
        <v>49</v>
      </c>
      <c r="C31" s="95"/>
      <c r="D31" s="96"/>
      <c r="E31" s="21">
        <v>1</v>
      </c>
      <c r="F31" s="31">
        <v>1</v>
      </c>
      <c r="G31" s="23"/>
      <c r="H31" s="24"/>
    </row>
    <row r="32" spans="1:8" s="74" customFormat="1" ht="21" customHeight="1" x14ac:dyDescent="0.3">
      <c r="A32" s="78" t="s">
        <v>9</v>
      </c>
      <c r="B32" s="97" t="s">
        <v>50</v>
      </c>
      <c r="C32" s="98"/>
      <c r="D32" s="99"/>
      <c r="E32" s="13">
        <f>E33+E37+E43</f>
        <v>30</v>
      </c>
      <c r="F32" s="53">
        <f>F33+F37+F43</f>
        <v>25</v>
      </c>
      <c r="G32" s="14"/>
      <c r="H32" s="78"/>
    </row>
    <row r="33" spans="1:8" s="18" customFormat="1" ht="69" customHeight="1" x14ac:dyDescent="0.3">
      <c r="A33" s="75">
        <v>1</v>
      </c>
      <c r="B33" s="90" t="s">
        <v>51</v>
      </c>
      <c r="C33" s="90"/>
      <c r="D33" s="90"/>
      <c r="E33" s="13">
        <f>E34+E35+E36</f>
        <v>10</v>
      </c>
      <c r="F33" s="53">
        <f>SUM(F34:F36)</f>
        <v>5</v>
      </c>
      <c r="G33" s="14"/>
      <c r="H33" s="75"/>
    </row>
    <row r="34" spans="1:8" s="25" customFormat="1" ht="67.5" customHeight="1" x14ac:dyDescent="0.3">
      <c r="A34" s="21" t="s">
        <v>22</v>
      </c>
      <c r="B34" s="94" t="s">
        <v>52</v>
      </c>
      <c r="C34" s="95"/>
      <c r="D34" s="96"/>
      <c r="E34" s="21">
        <v>2</v>
      </c>
      <c r="F34" s="31">
        <v>2</v>
      </c>
      <c r="G34" s="32"/>
      <c r="H34" s="33" t="s">
        <v>172</v>
      </c>
    </row>
    <row r="35" spans="1:8" s="25" customFormat="1" ht="85.5" customHeight="1" x14ac:dyDescent="0.3">
      <c r="A35" s="75" t="s">
        <v>24</v>
      </c>
      <c r="B35" s="101" t="s">
        <v>54</v>
      </c>
      <c r="C35" s="102"/>
      <c r="D35" s="103"/>
      <c r="E35" s="75">
        <v>5</v>
      </c>
      <c r="F35" s="26">
        <v>0</v>
      </c>
      <c r="G35" s="34"/>
      <c r="H35" s="56"/>
    </row>
    <row r="36" spans="1:8" s="25" customFormat="1" ht="42.75" customHeight="1" x14ac:dyDescent="0.3">
      <c r="A36" s="21" t="s">
        <v>26</v>
      </c>
      <c r="B36" s="101" t="s">
        <v>56</v>
      </c>
      <c r="C36" s="102"/>
      <c r="D36" s="103"/>
      <c r="E36" s="21">
        <v>3</v>
      </c>
      <c r="F36" s="31">
        <v>3</v>
      </c>
      <c r="G36" s="23"/>
      <c r="H36" s="33"/>
    </row>
    <row r="37" spans="1:8" s="18" customFormat="1" ht="102" customHeight="1" x14ac:dyDescent="0.3">
      <c r="A37" s="75">
        <v>2</v>
      </c>
      <c r="B37" s="90" t="s">
        <v>57</v>
      </c>
      <c r="C37" s="90"/>
      <c r="D37" s="90"/>
      <c r="E37" s="13">
        <f>E38+E39+E40+E41+E42</f>
        <v>10</v>
      </c>
      <c r="F37" s="53">
        <f>SUM(F38:F42)</f>
        <v>10</v>
      </c>
      <c r="G37" s="14"/>
      <c r="H37" s="75"/>
    </row>
    <row r="38" spans="1:8" s="25" customFormat="1" ht="56.25" customHeight="1" x14ac:dyDescent="0.3">
      <c r="A38" s="21" t="s">
        <v>41</v>
      </c>
      <c r="B38" s="94" t="s">
        <v>58</v>
      </c>
      <c r="C38" s="95"/>
      <c r="D38" s="96"/>
      <c r="E38" s="21">
        <v>2</v>
      </c>
      <c r="F38" s="31">
        <v>2</v>
      </c>
      <c r="G38" s="23"/>
      <c r="H38" s="24"/>
    </row>
    <row r="39" spans="1:8" s="25" customFormat="1" ht="67.5" customHeight="1" x14ac:dyDescent="0.3">
      <c r="A39" s="21" t="s">
        <v>46</v>
      </c>
      <c r="B39" s="83" t="s">
        <v>59</v>
      </c>
      <c r="C39" s="84"/>
      <c r="D39" s="85"/>
      <c r="E39" s="21">
        <v>2</v>
      </c>
      <c r="F39" s="31">
        <v>2</v>
      </c>
      <c r="G39" s="23"/>
      <c r="H39" s="24"/>
    </row>
    <row r="40" spans="1:8" s="25" customFormat="1" ht="71.25" customHeight="1" x14ac:dyDescent="0.3">
      <c r="A40" s="21" t="s">
        <v>60</v>
      </c>
      <c r="B40" s="83" t="s">
        <v>61</v>
      </c>
      <c r="C40" s="84"/>
      <c r="D40" s="85"/>
      <c r="E40" s="21">
        <v>2</v>
      </c>
      <c r="F40" s="31">
        <v>2</v>
      </c>
      <c r="G40" s="23"/>
      <c r="H40" s="24"/>
    </row>
    <row r="41" spans="1:8" s="25" customFormat="1" ht="84.75" customHeight="1" x14ac:dyDescent="0.3">
      <c r="A41" s="21" t="s">
        <v>62</v>
      </c>
      <c r="B41" s="94" t="s">
        <v>63</v>
      </c>
      <c r="C41" s="95"/>
      <c r="D41" s="96"/>
      <c r="E41" s="21">
        <v>2</v>
      </c>
      <c r="F41" s="31">
        <v>2</v>
      </c>
      <c r="G41" s="23"/>
      <c r="H41" s="24"/>
    </row>
    <row r="42" spans="1:8" s="25" customFormat="1" ht="56.25" customHeight="1" x14ac:dyDescent="0.3">
      <c r="A42" s="75" t="s">
        <v>64</v>
      </c>
      <c r="B42" s="83" t="s">
        <v>65</v>
      </c>
      <c r="C42" s="84"/>
      <c r="D42" s="85"/>
      <c r="E42" s="75">
        <v>2</v>
      </c>
      <c r="F42" s="26">
        <v>2</v>
      </c>
      <c r="G42" s="34"/>
      <c r="H42" s="56" t="s">
        <v>173</v>
      </c>
    </row>
    <row r="43" spans="1:8" s="18" customFormat="1" ht="70.5" customHeight="1" x14ac:dyDescent="0.3">
      <c r="A43" s="75">
        <v>3</v>
      </c>
      <c r="B43" s="90" t="s">
        <v>66</v>
      </c>
      <c r="C43" s="90"/>
      <c r="D43" s="90"/>
      <c r="E43" s="13">
        <f>SUM(E44:E46)</f>
        <v>10</v>
      </c>
      <c r="F43" s="53">
        <f>SUM(F44:F46)</f>
        <v>10</v>
      </c>
      <c r="G43" s="14"/>
      <c r="H43" s="75"/>
    </row>
    <row r="44" spans="1:8" s="25" customFormat="1" ht="87" customHeight="1" x14ac:dyDescent="0.3">
      <c r="A44" s="21" t="s">
        <v>67</v>
      </c>
      <c r="B44" s="83" t="s">
        <v>68</v>
      </c>
      <c r="C44" s="84"/>
      <c r="D44" s="85"/>
      <c r="E44" s="75">
        <v>3</v>
      </c>
      <c r="F44" s="31">
        <v>3</v>
      </c>
      <c r="G44" s="23"/>
      <c r="H44" s="24"/>
    </row>
    <row r="45" spans="1:8" s="25" customFormat="1" ht="177.75" customHeight="1" x14ac:dyDescent="0.3">
      <c r="A45" s="75" t="s">
        <v>69</v>
      </c>
      <c r="B45" s="83" t="s">
        <v>70</v>
      </c>
      <c r="C45" s="84"/>
      <c r="D45" s="85"/>
      <c r="E45" s="75">
        <v>5</v>
      </c>
      <c r="F45" s="26">
        <v>5</v>
      </c>
      <c r="G45" s="34"/>
      <c r="H45" s="56" t="s">
        <v>174</v>
      </c>
    </row>
    <row r="46" spans="1:8" s="25" customFormat="1" ht="144" customHeight="1" x14ac:dyDescent="0.3">
      <c r="A46" s="21" t="s">
        <v>71</v>
      </c>
      <c r="B46" s="94" t="s">
        <v>72</v>
      </c>
      <c r="C46" s="95"/>
      <c r="D46" s="96"/>
      <c r="E46" s="21">
        <v>2</v>
      </c>
      <c r="F46" s="31">
        <v>2</v>
      </c>
      <c r="G46" s="23"/>
      <c r="H46" s="33" t="s">
        <v>175</v>
      </c>
    </row>
    <row r="47" spans="1:8" s="74" customFormat="1" ht="52.5" customHeight="1" x14ac:dyDescent="0.3">
      <c r="A47" s="78" t="s">
        <v>10</v>
      </c>
      <c r="B47" s="91" t="s">
        <v>73</v>
      </c>
      <c r="C47" s="92"/>
      <c r="D47" s="93"/>
      <c r="E47" s="16">
        <v>50</v>
      </c>
      <c r="F47" s="54">
        <f>SUM(F48:F53)</f>
        <v>40</v>
      </c>
      <c r="G47" s="17"/>
      <c r="H47" s="78"/>
    </row>
    <row r="48" spans="1:8" s="18" customFormat="1" ht="30" customHeight="1" x14ac:dyDescent="0.3">
      <c r="A48" s="75"/>
      <c r="B48" s="101" t="s">
        <v>74</v>
      </c>
      <c r="C48" s="102"/>
      <c r="D48" s="103"/>
      <c r="E48" s="75">
        <v>50</v>
      </c>
      <c r="F48" s="26"/>
      <c r="G48" s="36"/>
      <c r="H48" s="75"/>
    </row>
    <row r="49" spans="1:8" s="18" customFormat="1" ht="30" customHeight="1" x14ac:dyDescent="0.3">
      <c r="A49" s="75"/>
      <c r="B49" s="101" t="s">
        <v>75</v>
      </c>
      <c r="C49" s="102"/>
      <c r="D49" s="103"/>
      <c r="E49" s="75">
        <v>45</v>
      </c>
      <c r="F49" s="26"/>
      <c r="G49" s="36"/>
      <c r="H49" s="75"/>
    </row>
    <row r="50" spans="1:8" s="18" customFormat="1" ht="30" customHeight="1" x14ac:dyDescent="0.3">
      <c r="A50" s="75"/>
      <c r="B50" s="101" t="s">
        <v>76</v>
      </c>
      <c r="C50" s="102"/>
      <c r="D50" s="103"/>
      <c r="E50" s="75">
        <v>40</v>
      </c>
      <c r="F50" s="26">
        <v>40</v>
      </c>
      <c r="G50" s="36"/>
      <c r="H50" s="75"/>
    </row>
    <row r="51" spans="1:8" s="18" customFormat="1" ht="30" customHeight="1" x14ac:dyDescent="0.3">
      <c r="A51" s="75"/>
      <c r="B51" s="101" t="s">
        <v>77</v>
      </c>
      <c r="C51" s="102"/>
      <c r="D51" s="103"/>
      <c r="E51" s="75">
        <v>30</v>
      </c>
      <c r="F51" s="26"/>
      <c r="G51" s="36"/>
      <c r="H51" s="75"/>
    </row>
    <row r="52" spans="1:8" s="18" customFormat="1" ht="30" customHeight="1" x14ac:dyDescent="0.3">
      <c r="A52" s="75"/>
      <c r="B52" s="101" t="s">
        <v>78</v>
      </c>
      <c r="C52" s="102"/>
      <c r="D52" s="103"/>
      <c r="E52" s="75">
        <v>25</v>
      </c>
      <c r="F52" s="26"/>
      <c r="G52" s="36"/>
      <c r="H52" s="75"/>
    </row>
    <row r="53" spans="1:8" s="18" customFormat="1" ht="30" customHeight="1" x14ac:dyDescent="0.3">
      <c r="A53" s="75"/>
      <c r="B53" s="101" t="s">
        <v>79</v>
      </c>
      <c r="C53" s="102"/>
      <c r="D53" s="103"/>
      <c r="E53" s="75">
        <v>0</v>
      </c>
      <c r="F53" s="26"/>
      <c r="G53" s="36"/>
      <c r="H53" s="75"/>
    </row>
    <row r="54" spans="1:8" s="74" customFormat="1" ht="30" customHeight="1" x14ac:dyDescent="0.3">
      <c r="A54" s="78"/>
      <c r="B54" s="104" t="s">
        <v>80</v>
      </c>
      <c r="C54" s="105"/>
      <c r="D54" s="106"/>
      <c r="E54" s="78">
        <f>E13+E32+E47</f>
        <v>100</v>
      </c>
      <c r="F54" s="54">
        <f>F13+F32+F47</f>
        <v>85</v>
      </c>
      <c r="G54" s="37"/>
      <c r="H54" s="78"/>
    </row>
    <row r="55" spans="1:8" ht="9.75" customHeight="1" x14ac:dyDescent="0.3">
      <c r="C55" s="3"/>
      <c r="D55" s="3"/>
      <c r="G55" s="38"/>
    </row>
    <row r="56" spans="1:8" ht="20.25" customHeight="1" x14ac:dyDescent="0.3">
      <c r="B56" s="100" t="s">
        <v>81</v>
      </c>
      <c r="C56" s="100"/>
      <c r="D56" s="100"/>
      <c r="G56" s="38"/>
    </row>
    <row r="57" spans="1:8" s="7" customFormat="1" ht="91.2" customHeight="1" x14ac:dyDescent="0.3">
      <c r="A57" s="108" t="s">
        <v>82</v>
      </c>
      <c r="B57" s="123"/>
      <c r="C57" s="109"/>
      <c r="D57" s="108" t="s">
        <v>83</v>
      </c>
      <c r="E57" s="109"/>
      <c r="F57" s="51" t="s">
        <v>111</v>
      </c>
      <c r="G57" s="39" t="s">
        <v>85</v>
      </c>
      <c r="H57" s="76" t="s">
        <v>86</v>
      </c>
    </row>
    <row r="58" spans="1:8" ht="34.5" customHeight="1" x14ac:dyDescent="0.3">
      <c r="A58" s="111" t="s">
        <v>87</v>
      </c>
      <c r="B58" s="122"/>
      <c r="C58" s="112"/>
      <c r="D58" s="111" t="s">
        <v>88</v>
      </c>
      <c r="E58" s="112"/>
      <c r="F58" s="26" t="s">
        <v>104</v>
      </c>
      <c r="G58" s="40"/>
      <c r="H58" s="41" t="str">
        <f>IF(AND(80&lt;=G54,G54&lt;100),G54,"")</f>
        <v/>
      </c>
    </row>
    <row r="59" spans="1:8" ht="37.65" customHeight="1" x14ac:dyDescent="0.3">
      <c r="A59" s="111" t="s">
        <v>89</v>
      </c>
      <c r="B59" s="122"/>
      <c r="C59" s="112"/>
      <c r="D59" s="111" t="s">
        <v>90</v>
      </c>
      <c r="E59" s="112"/>
      <c r="F59" s="26"/>
      <c r="G59" s="40"/>
      <c r="H59" s="41" t="str">
        <f>IF(AND(65&lt;=G54,G54&lt;80),G54,"")</f>
        <v/>
      </c>
    </row>
    <row r="60" spans="1:8" ht="42" customHeight="1" x14ac:dyDescent="0.3">
      <c r="A60" s="111" t="s">
        <v>92</v>
      </c>
      <c r="B60" s="122"/>
      <c r="C60" s="112"/>
      <c r="D60" s="111" t="s">
        <v>93</v>
      </c>
      <c r="E60" s="112"/>
      <c r="F60" s="26"/>
      <c r="G60" s="40"/>
      <c r="H60" s="41" t="str">
        <f>IF(AND(50&lt;=G54,G54&lt;65),G54,"")</f>
        <v/>
      </c>
    </row>
    <row r="61" spans="1:8" ht="39.6" customHeight="1" x14ac:dyDescent="0.3">
      <c r="A61" s="111" t="s">
        <v>94</v>
      </c>
      <c r="B61" s="122"/>
      <c r="C61" s="112"/>
      <c r="D61" s="111" t="s">
        <v>95</v>
      </c>
      <c r="E61" s="112"/>
      <c r="F61" s="26"/>
      <c r="G61" s="40"/>
      <c r="H61" s="41" t="str">
        <f>IF(AND(0&lt;G54,G54&lt;50),G54,"")</f>
        <v/>
      </c>
    </row>
    <row r="62" spans="1:8" ht="8.4" customHeight="1" x14ac:dyDescent="0.3"/>
    <row r="63" spans="1:8" s="42" customFormat="1" ht="20.25" customHeight="1" x14ac:dyDescent="0.3">
      <c r="B63" s="43"/>
      <c r="D63" s="118" t="s">
        <v>161</v>
      </c>
      <c r="E63" s="118"/>
      <c r="F63" s="118"/>
      <c r="G63" s="118"/>
      <c r="H63" s="118"/>
    </row>
    <row r="64" spans="1:8" s="74" customFormat="1" ht="35.25" customHeight="1" x14ac:dyDescent="0.3">
      <c r="D64" s="80" t="s">
        <v>97</v>
      </c>
      <c r="E64" s="80"/>
      <c r="F64" s="80"/>
      <c r="G64" s="80"/>
      <c r="H64" s="80"/>
    </row>
    <row r="65" spans="2:8" x14ac:dyDescent="0.3">
      <c r="D65" s="44"/>
      <c r="E65" s="44"/>
      <c r="F65" s="57"/>
      <c r="G65" s="44"/>
      <c r="H65" s="44"/>
    </row>
    <row r="68" spans="2:8" ht="15.75" customHeight="1" x14ac:dyDescent="0.3">
      <c r="B68" s="113" t="s">
        <v>98</v>
      </c>
      <c r="C68" s="113"/>
      <c r="D68" s="113"/>
      <c r="E68" s="113"/>
      <c r="F68" s="113"/>
      <c r="G68" s="113"/>
      <c r="H68" s="113"/>
    </row>
    <row r="69" spans="2:8" ht="101.1" customHeight="1" x14ac:dyDescent="0.3">
      <c r="B69" s="114" t="s">
        <v>112</v>
      </c>
      <c r="C69" s="115"/>
      <c r="D69" s="115"/>
      <c r="E69" s="115"/>
      <c r="F69" s="115"/>
      <c r="G69" s="115"/>
      <c r="H69" s="116"/>
    </row>
    <row r="70" spans="2:8" ht="30.75" customHeight="1" x14ac:dyDescent="0.3">
      <c r="B70" s="45"/>
      <c r="D70" s="118" t="s">
        <v>96</v>
      </c>
      <c r="E70" s="118"/>
      <c r="F70" s="118"/>
      <c r="G70" s="118"/>
      <c r="H70" s="118"/>
    </row>
    <row r="71" spans="2:8" ht="22.5" customHeight="1" x14ac:dyDescent="0.3">
      <c r="B71" s="46"/>
      <c r="D71" s="81" t="s">
        <v>100</v>
      </c>
      <c r="E71" s="81"/>
      <c r="F71" s="81"/>
      <c r="G71" s="81"/>
      <c r="H71" s="8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0:H70"/>
    <mergeCell ref="D71:H71"/>
    <mergeCell ref="A61:C61"/>
    <mergeCell ref="D61:E61"/>
    <mergeCell ref="D63:H63"/>
    <mergeCell ref="D64:H64"/>
    <mergeCell ref="B68:H68"/>
    <mergeCell ref="B69:H69"/>
    <mergeCell ref="A58:C58"/>
    <mergeCell ref="D58:E58"/>
    <mergeCell ref="A59:C59"/>
    <mergeCell ref="D59:E59"/>
    <mergeCell ref="A60:C60"/>
    <mergeCell ref="D60:E60"/>
    <mergeCell ref="B52:D52"/>
    <mergeCell ref="B53:D53"/>
    <mergeCell ref="B54:D54"/>
    <mergeCell ref="B56:D56"/>
    <mergeCell ref="A57:C57"/>
    <mergeCell ref="D57:E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34" zoomScaleNormal="100" workbookViewId="0">
      <selection activeCell="B14" sqref="B14:D14"/>
    </sheetView>
  </sheetViews>
  <sheetFormatPr defaultColWidth="9.109375" defaultRowHeight="15.6" x14ac:dyDescent="0.3"/>
  <cols>
    <col min="1" max="1" width="5.44140625" style="2" bestFit="1" customWidth="1"/>
    <col min="2" max="2" width="27.109375" style="3" customWidth="1"/>
    <col min="3" max="3" width="12.44140625" style="2" customWidth="1"/>
    <col min="4" max="4" width="8.6640625" style="2" customWidth="1"/>
    <col min="5" max="5" width="9.6640625" style="2" customWidth="1"/>
    <col min="6" max="6" width="10.44140625" style="2" customWidth="1"/>
    <col min="7" max="7" width="10.5546875" style="2" customWidth="1"/>
    <col min="8" max="8" width="11.6640625" style="2" customWidth="1"/>
    <col min="9" max="9" width="4.6640625" style="2" customWidth="1"/>
    <col min="10" max="256" width="9.109375" style="2"/>
    <col min="257" max="257" width="5.44140625" style="2" bestFit="1" customWidth="1"/>
    <col min="258" max="258" width="27.109375" style="2" customWidth="1"/>
    <col min="259" max="259" width="12.44140625" style="2" customWidth="1"/>
    <col min="260" max="260" width="8.6640625" style="2" customWidth="1"/>
    <col min="261" max="261" width="9.6640625" style="2" customWidth="1"/>
    <col min="262" max="262" width="10.44140625" style="2" customWidth="1"/>
    <col min="263" max="263" width="10.5546875" style="2" customWidth="1"/>
    <col min="264" max="264" width="11.6640625" style="2" customWidth="1"/>
    <col min="265" max="265" width="4.6640625" style="2" customWidth="1"/>
    <col min="266" max="512" width="9.109375" style="2"/>
    <col min="513" max="513" width="5.44140625" style="2" bestFit="1" customWidth="1"/>
    <col min="514" max="514" width="27.109375" style="2" customWidth="1"/>
    <col min="515" max="515" width="12.44140625" style="2" customWidth="1"/>
    <col min="516" max="516" width="8.6640625" style="2" customWidth="1"/>
    <col min="517" max="517" width="9.6640625" style="2" customWidth="1"/>
    <col min="518" max="518" width="10.44140625" style="2" customWidth="1"/>
    <col min="519" max="519" width="10.5546875" style="2" customWidth="1"/>
    <col min="520" max="520" width="11.6640625" style="2" customWidth="1"/>
    <col min="521" max="521" width="4.6640625" style="2" customWidth="1"/>
    <col min="522" max="768" width="9.109375" style="2"/>
    <col min="769" max="769" width="5.44140625" style="2" bestFit="1" customWidth="1"/>
    <col min="770" max="770" width="27.109375" style="2" customWidth="1"/>
    <col min="771" max="771" width="12.44140625" style="2" customWidth="1"/>
    <col min="772" max="772" width="8.6640625" style="2" customWidth="1"/>
    <col min="773" max="773" width="9.6640625" style="2" customWidth="1"/>
    <col min="774" max="774" width="10.44140625" style="2" customWidth="1"/>
    <col min="775" max="775" width="10.5546875" style="2" customWidth="1"/>
    <col min="776" max="776" width="11.6640625" style="2" customWidth="1"/>
    <col min="777" max="777" width="4.6640625" style="2" customWidth="1"/>
    <col min="778" max="1024" width="9.109375" style="2"/>
    <col min="1025" max="1025" width="5.44140625" style="2" bestFit="1" customWidth="1"/>
    <col min="1026" max="1026" width="27.109375" style="2" customWidth="1"/>
    <col min="1027" max="1027" width="12.44140625" style="2" customWidth="1"/>
    <col min="1028" max="1028" width="8.6640625" style="2" customWidth="1"/>
    <col min="1029" max="1029" width="9.6640625" style="2" customWidth="1"/>
    <col min="1030" max="1030" width="10.44140625" style="2" customWidth="1"/>
    <col min="1031" max="1031" width="10.5546875" style="2" customWidth="1"/>
    <col min="1032" max="1032" width="11.6640625" style="2" customWidth="1"/>
    <col min="1033" max="1033" width="4.6640625" style="2" customWidth="1"/>
    <col min="1034" max="1280" width="9.109375" style="2"/>
    <col min="1281" max="1281" width="5.44140625" style="2" bestFit="1" customWidth="1"/>
    <col min="1282" max="1282" width="27.109375" style="2" customWidth="1"/>
    <col min="1283" max="1283" width="12.44140625" style="2" customWidth="1"/>
    <col min="1284" max="1284" width="8.6640625" style="2" customWidth="1"/>
    <col min="1285" max="1285" width="9.6640625" style="2" customWidth="1"/>
    <col min="1286" max="1286" width="10.44140625" style="2" customWidth="1"/>
    <col min="1287" max="1287" width="10.5546875" style="2" customWidth="1"/>
    <col min="1288" max="1288" width="11.6640625" style="2" customWidth="1"/>
    <col min="1289" max="1289" width="4.6640625" style="2" customWidth="1"/>
    <col min="1290" max="1536" width="9.109375" style="2"/>
    <col min="1537" max="1537" width="5.44140625" style="2" bestFit="1" customWidth="1"/>
    <col min="1538" max="1538" width="27.109375" style="2" customWidth="1"/>
    <col min="1539" max="1539" width="12.44140625" style="2" customWidth="1"/>
    <col min="1540" max="1540" width="8.6640625" style="2" customWidth="1"/>
    <col min="1541" max="1541" width="9.6640625" style="2" customWidth="1"/>
    <col min="1542" max="1542" width="10.44140625" style="2" customWidth="1"/>
    <col min="1543" max="1543" width="10.5546875" style="2" customWidth="1"/>
    <col min="1544" max="1544" width="11.6640625" style="2" customWidth="1"/>
    <col min="1545" max="1545" width="4.6640625" style="2" customWidth="1"/>
    <col min="1546" max="1792" width="9.109375" style="2"/>
    <col min="1793" max="1793" width="5.44140625" style="2" bestFit="1" customWidth="1"/>
    <col min="1794" max="1794" width="27.109375" style="2" customWidth="1"/>
    <col min="1795" max="1795" width="12.44140625" style="2" customWidth="1"/>
    <col min="1796" max="1796" width="8.6640625" style="2" customWidth="1"/>
    <col min="1797" max="1797" width="9.6640625" style="2" customWidth="1"/>
    <col min="1798" max="1798" width="10.44140625" style="2" customWidth="1"/>
    <col min="1799" max="1799" width="10.5546875" style="2" customWidth="1"/>
    <col min="1800" max="1800" width="11.6640625" style="2" customWidth="1"/>
    <col min="1801" max="1801" width="4.6640625" style="2" customWidth="1"/>
    <col min="1802" max="2048" width="9.109375" style="2"/>
    <col min="2049" max="2049" width="5.44140625" style="2" bestFit="1" customWidth="1"/>
    <col min="2050" max="2050" width="27.109375" style="2" customWidth="1"/>
    <col min="2051" max="2051" width="12.44140625" style="2" customWidth="1"/>
    <col min="2052" max="2052" width="8.6640625" style="2" customWidth="1"/>
    <col min="2053" max="2053" width="9.6640625" style="2" customWidth="1"/>
    <col min="2054" max="2054" width="10.44140625" style="2" customWidth="1"/>
    <col min="2055" max="2055" width="10.5546875" style="2" customWidth="1"/>
    <col min="2056" max="2056" width="11.6640625" style="2" customWidth="1"/>
    <col min="2057" max="2057" width="4.6640625" style="2" customWidth="1"/>
    <col min="2058" max="2304" width="9.109375" style="2"/>
    <col min="2305" max="2305" width="5.44140625" style="2" bestFit="1" customWidth="1"/>
    <col min="2306" max="2306" width="27.109375" style="2" customWidth="1"/>
    <col min="2307" max="2307" width="12.44140625" style="2" customWidth="1"/>
    <col min="2308" max="2308" width="8.6640625" style="2" customWidth="1"/>
    <col min="2309" max="2309" width="9.6640625" style="2" customWidth="1"/>
    <col min="2310" max="2310" width="10.44140625" style="2" customWidth="1"/>
    <col min="2311" max="2311" width="10.5546875" style="2" customWidth="1"/>
    <col min="2312" max="2312" width="11.6640625" style="2" customWidth="1"/>
    <col min="2313" max="2313" width="4.6640625" style="2" customWidth="1"/>
    <col min="2314" max="2560" width="9.109375" style="2"/>
    <col min="2561" max="2561" width="5.44140625" style="2" bestFit="1" customWidth="1"/>
    <col min="2562" max="2562" width="27.109375" style="2" customWidth="1"/>
    <col min="2563" max="2563" width="12.44140625" style="2" customWidth="1"/>
    <col min="2564" max="2564" width="8.6640625" style="2" customWidth="1"/>
    <col min="2565" max="2565" width="9.6640625" style="2" customWidth="1"/>
    <col min="2566" max="2566" width="10.44140625" style="2" customWidth="1"/>
    <col min="2567" max="2567" width="10.5546875" style="2" customWidth="1"/>
    <col min="2568" max="2568" width="11.6640625" style="2" customWidth="1"/>
    <col min="2569" max="2569" width="4.6640625" style="2" customWidth="1"/>
    <col min="2570" max="2816" width="9.109375" style="2"/>
    <col min="2817" max="2817" width="5.44140625" style="2" bestFit="1" customWidth="1"/>
    <col min="2818" max="2818" width="27.109375" style="2" customWidth="1"/>
    <col min="2819" max="2819" width="12.44140625" style="2" customWidth="1"/>
    <col min="2820" max="2820" width="8.6640625" style="2" customWidth="1"/>
    <col min="2821" max="2821" width="9.6640625" style="2" customWidth="1"/>
    <col min="2822" max="2822" width="10.44140625" style="2" customWidth="1"/>
    <col min="2823" max="2823" width="10.5546875" style="2" customWidth="1"/>
    <col min="2824" max="2824" width="11.6640625" style="2" customWidth="1"/>
    <col min="2825" max="2825" width="4.6640625" style="2" customWidth="1"/>
    <col min="2826" max="3072" width="9.109375" style="2"/>
    <col min="3073" max="3073" width="5.44140625" style="2" bestFit="1" customWidth="1"/>
    <col min="3074" max="3074" width="27.109375" style="2" customWidth="1"/>
    <col min="3075" max="3075" width="12.44140625" style="2" customWidth="1"/>
    <col min="3076" max="3076" width="8.6640625" style="2" customWidth="1"/>
    <col min="3077" max="3077" width="9.6640625" style="2" customWidth="1"/>
    <col min="3078" max="3078" width="10.44140625" style="2" customWidth="1"/>
    <col min="3079" max="3079" width="10.5546875" style="2" customWidth="1"/>
    <col min="3080" max="3080" width="11.6640625" style="2" customWidth="1"/>
    <col min="3081" max="3081" width="4.6640625" style="2" customWidth="1"/>
    <col min="3082" max="3328" width="9.109375" style="2"/>
    <col min="3329" max="3329" width="5.44140625" style="2" bestFit="1" customWidth="1"/>
    <col min="3330" max="3330" width="27.109375" style="2" customWidth="1"/>
    <col min="3331" max="3331" width="12.44140625" style="2" customWidth="1"/>
    <col min="3332" max="3332" width="8.6640625" style="2" customWidth="1"/>
    <col min="3333" max="3333" width="9.6640625" style="2" customWidth="1"/>
    <col min="3334" max="3334" width="10.44140625" style="2" customWidth="1"/>
    <col min="3335" max="3335" width="10.5546875" style="2" customWidth="1"/>
    <col min="3336" max="3336" width="11.6640625" style="2" customWidth="1"/>
    <col min="3337" max="3337" width="4.6640625" style="2" customWidth="1"/>
    <col min="3338" max="3584" width="9.109375" style="2"/>
    <col min="3585" max="3585" width="5.44140625" style="2" bestFit="1" customWidth="1"/>
    <col min="3586" max="3586" width="27.109375" style="2" customWidth="1"/>
    <col min="3587" max="3587" width="12.44140625" style="2" customWidth="1"/>
    <col min="3588" max="3588" width="8.6640625" style="2" customWidth="1"/>
    <col min="3589" max="3589" width="9.6640625" style="2" customWidth="1"/>
    <col min="3590" max="3590" width="10.44140625" style="2" customWidth="1"/>
    <col min="3591" max="3591" width="10.5546875" style="2" customWidth="1"/>
    <col min="3592" max="3592" width="11.6640625" style="2" customWidth="1"/>
    <col min="3593" max="3593" width="4.6640625" style="2" customWidth="1"/>
    <col min="3594" max="3840" width="9.109375" style="2"/>
    <col min="3841" max="3841" width="5.44140625" style="2" bestFit="1" customWidth="1"/>
    <col min="3842" max="3842" width="27.109375" style="2" customWidth="1"/>
    <col min="3843" max="3843" width="12.44140625" style="2" customWidth="1"/>
    <col min="3844" max="3844" width="8.6640625" style="2" customWidth="1"/>
    <col min="3845" max="3845" width="9.6640625" style="2" customWidth="1"/>
    <col min="3846" max="3846" width="10.44140625" style="2" customWidth="1"/>
    <col min="3847" max="3847" width="10.5546875" style="2" customWidth="1"/>
    <col min="3848" max="3848" width="11.6640625" style="2" customWidth="1"/>
    <col min="3849" max="3849" width="4.6640625" style="2" customWidth="1"/>
    <col min="3850" max="4096" width="9.109375" style="2"/>
    <col min="4097" max="4097" width="5.44140625" style="2" bestFit="1" customWidth="1"/>
    <col min="4098" max="4098" width="27.109375" style="2" customWidth="1"/>
    <col min="4099" max="4099" width="12.44140625" style="2" customWidth="1"/>
    <col min="4100" max="4100" width="8.6640625" style="2" customWidth="1"/>
    <col min="4101" max="4101" width="9.6640625" style="2" customWidth="1"/>
    <col min="4102" max="4102" width="10.44140625" style="2" customWidth="1"/>
    <col min="4103" max="4103" width="10.5546875" style="2" customWidth="1"/>
    <col min="4104" max="4104" width="11.6640625" style="2" customWidth="1"/>
    <col min="4105" max="4105" width="4.6640625" style="2" customWidth="1"/>
    <col min="4106" max="4352" width="9.109375" style="2"/>
    <col min="4353" max="4353" width="5.44140625" style="2" bestFit="1" customWidth="1"/>
    <col min="4354" max="4354" width="27.109375" style="2" customWidth="1"/>
    <col min="4355" max="4355" width="12.44140625" style="2" customWidth="1"/>
    <col min="4356" max="4356" width="8.6640625" style="2" customWidth="1"/>
    <col min="4357" max="4357" width="9.6640625" style="2" customWidth="1"/>
    <col min="4358" max="4358" width="10.44140625" style="2" customWidth="1"/>
    <col min="4359" max="4359" width="10.5546875" style="2" customWidth="1"/>
    <col min="4360" max="4360" width="11.6640625" style="2" customWidth="1"/>
    <col min="4361" max="4361" width="4.6640625" style="2" customWidth="1"/>
    <col min="4362" max="4608" width="9.109375" style="2"/>
    <col min="4609" max="4609" width="5.44140625" style="2" bestFit="1" customWidth="1"/>
    <col min="4610" max="4610" width="27.109375" style="2" customWidth="1"/>
    <col min="4611" max="4611" width="12.44140625" style="2" customWidth="1"/>
    <col min="4612" max="4612" width="8.6640625" style="2" customWidth="1"/>
    <col min="4613" max="4613" width="9.6640625" style="2" customWidth="1"/>
    <col min="4614" max="4614" width="10.44140625" style="2" customWidth="1"/>
    <col min="4615" max="4615" width="10.5546875" style="2" customWidth="1"/>
    <col min="4616" max="4616" width="11.6640625" style="2" customWidth="1"/>
    <col min="4617" max="4617" width="4.6640625" style="2" customWidth="1"/>
    <col min="4618" max="4864" width="9.109375" style="2"/>
    <col min="4865" max="4865" width="5.44140625" style="2" bestFit="1" customWidth="1"/>
    <col min="4866" max="4866" width="27.109375" style="2" customWidth="1"/>
    <col min="4867" max="4867" width="12.44140625" style="2" customWidth="1"/>
    <col min="4868" max="4868" width="8.6640625" style="2" customWidth="1"/>
    <col min="4869" max="4869" width="9.6640625" style="2" customWidth="1"/>
    <col min="4870" max="4870" width="10.44140625" style="2" customWidth="1"/>
    <col min="4871" max="4871" width="10.5546875" style="2" customWidth="1"/>
    <col min="4872" max="4872" width="11.6640625" style="2" customWidth="1"/>
    <col min="4873" max="4873" width="4.6640625" style="2" customWidth="1"/>
    <col min="4874" max="5120" width="9.109375" style="2"/>
    <col min="5121" max="5121" width="5.44140625" style="2" bestFit="1" customWidth="1"/>
    <col min="5122" max="5122" width="27.109375" style="2" customWidth="1"/>
    <col min="5123" max="5123" width="12.44140625" style="2" customWidth="1"/>
    <col min="5124" max="5124" width="8.6640625" style="2" customWidth="1"/>
    <col min="5125" max="5125" width="9.6640625" style="2" customWidth="1"/>
    <col min="5126" max="5126" width="10.44140625" style="2" customWidth="1"/>
    <col min="5127" max="5127" width="10.5546875" style="2" customWidth="1"/>
    <col min="5128" max="5128" width="11.6640625" style="2" customWidth="1"/>
    <col min="5129" max="5129" width="4.6640625" style="2" customWidth="1"/>
    <col min="5130" max="5376" width="9.109375" style="2"/>
    <col min="5377" max="5377" width="5.44140625" style="2" bestFit="1" customWidth="1"/>
    <col min="5378" max="5378" width="27.109375" style="2" customWidth="1"/>
    <col min="5379" max="5379" width="12.44140625" style="2" customWidth="1"/>
    <col min="5380" max="5380" width="8.6640625" style="2" customWidth="1"/>
    <col min="5381" max="5381" width="9.6640625" style="2" customWidth="1"/>
    <col min="5382" max="5382" width="10.44140625" style="2" customWidth="1"/>
    <col min="5383" max="5383" width="10.5546875" style="2" customWidth="1"/>
    <col min="5384" max="5384" width="11.6640625" style="2" customWidth="1"/>
    <col min="5385" max="5385" width="4.6640625" style="2" customWidth="1"/>
    <col min="5386" max="5632" width="9.109375" style="2"/>
    <col min="5633" max="5633" width="5.44140625" style="2" bestFit="1" customWidth="1"/>
    <col min="5634" max="5634" width="27.109375" style="2" customWidth="1"/>
    <col min="5635" max="5635" width="12.44140625" style="2" customWidth="1"/>
    <col min="5636" max="5636" width="8.6640625" style="2" customWidth="1"/>
    <col min="5637" max="5637" width="9.6640625" style="2" customWidth="1"/>
    <col min="5638" max="5638" width="10.44140625" style="2" customWidth="1"/>
    <col min="5639" max="5639" width="10.5546875" style="2" customWidth="1"/>
    <col min="5640" max="5640" width="11.6640625" style="2" customWidth="1"/>
    <col min="5641" max="5641" width="4.6640625" style="2" customWidth="1"/>
    <col min="5642" max="5888" width="9.109375" style="2"/>
    <col min="5889" max="5889" width="5.44140625" style="2" bestFit="1" customWidth="1"/>
    <col min="5890" max="5890" width="27.109375" style="2" customWidth="1"/>
    <col min="5891" max="5891" width="12.44140625" style="2" customWidth="1"/>
    <col min="5892" max="5892" width="8.6640625" style="2" customWidth="1"/>
    <col min="5893" max="5893" width="9.6640625" style="2" customWidth="1"/>
    <col min="5894" max="5894" width="10.44140625" style="2" customWidth="1"/>
    <col min="5895" max="5895" width="10.5546875" style="2" customWidth="1"/>
    <col min="5896" max="5896" width="11.6640625" style="2" customWidth="1"/>
    <col min="5897" max="5897" width="4.6640625" style="2" customWidth="1"/>
    <col min="5898" max="6144" width="9.109375" style="2"/>
    <col min="6145" max="6145" width="5.44140625" style="2" bestFit="1" customWidth="1"/>
    <col min="6146" max="6146" width="27.109375" style="2" customWidth="1"/>
    <col min="6147" max="6147" width="12.44140625" style="2" customWidth="1"/>
    <col min="6148" max="6148" width="8.6640625" style="2" customWidth="1"/>
    <col min="6149" max="6149" width="9.6640625" style="2" customWidth="1"/>
    <col min="6150" max="6150" width="10.44140625" style="2" customWidth="1"/>
    <col min="6151" max="6151" width="10.5546875" style="2" customWidth="1"/>
    <col min="6152" max="6152" width="11.6640625" style="2" customWidth="1"/>
    <col min="6153" max="6153" width="4.6640625" style="2" customWidth="1"/>
    <col min="6154" max="6400" width="9.109375" style="2"/>
    <col min="6401" max="6401" width="5.44140625" style="2" bestFit="1" customWidth="1"/>
    <col min="6402" max="6402" width="27.109375" style="2" customWidth="1"/>
    <col min="6403" max="6403" width="12.44140625" style="2" customWidth="1"/>
    <col min="6404" max="6404" width="8.6640625" style="2" customWidth="1"/>
    <col min="6405" max="6405" width="9.6640625" style="2" customWidth="1"/>
    <col min="6406" max="6406" width="10.44140625" style="2" customWidth="1"/>
    <col min="6407" max="6407" width="10.5546875" style="2" customWidth="1"/>
    <col min="6408" max="6408" width="11.6640625" style="2" customWidth="1"/>
    <col min="6409" max="6409" width="4.6640625" style="2" customWidth="1"/>
    <col min="6410" max="6656" width="9.109375" style="2"/>
    <col min="6657" max="6657" width="5.44140625" style="2" bestFit="1" customWidth="1"/>
    <col min="6658" max="6658" width="27.109375" style="2" customWidth="1"/>
    <col min="6659" max="6659" width="12.44140625" style="2" customWidth="1"/>
    <col min="6660" max="6660" width="8.6640625" style="2" customWidth="1"/>
    <col min="6661" max="6661" width="9.6640625" style="2" customWidth="1"/>
    <col min="6662" max="6662" width="10.44140625" style="2" customWidth="1"/>
    <col min="6663" max="6663" width="10.5546875" style="2" customWidth="1"/>
    <col min="6664" max="6664" width="11.6640625" style="2" customWidth="1"/>
    <col min="6665" max="6665" width="4.6640625" style="2" customWidth="1"/>
    <col min="6666" max="6912" width="9.109375" style="2"/>
    <col min="6913" max="6913" width="5.44140625" style="2" bestFit="1" customWidth="1"/>
    <col min="6914" max="6914" width="27.109375" style="2" customWidth="1"/>
    <col min="6915" max="6915" width="12.44140625" style="2" customWidth="1"/>
    <col min="6916" max="6916" width="8.6640625" style="2" customWidth="1"/>
    <col min="6917" max="6917" width="9.6640625" style="2" customWidth="1"/>
    <col min="6918" max="6918" width="10.44140625" style="2" customWidth="1"/>
    <col min="6919" max="6919" width="10.5546875" style="2" customWidth="1"/>
    <col min="6920" max="6920" width="11.6640625" style="2" customWidth="1"/>
    <col min="6921" max="6921" width="4.6640625" style="2" customWidth="1"/>
    <col min="6922" max="7168" width="9.109375" style="2"/>
    <col min="7169" max="7169" width="5.44140625" style="2" bestFit="1" customWidth="1"/>
    <col min="7170" max="7170" width="27.109375" style="2" customWidth="1"/>
    <col min="7171" max="7171" width="12.44140625" style="2" customWidth="1"/>
    <col min="7172" max="7172" width="8.6640625" style="2" customWidth="1"/>
    <col min="7173" max="7173" width="9.6640625" style="2" customWidth="1"/>
    <col min="7174" max="7174" width="10.44140625" style="2" customWidth="1"/>
    <col min="7175" max="7175" width="10.5546875" style="2" customWidth="1"/>
    <col min="7176" max="7176" width="11.6640625" style="2" customWidth="1"/>
    <col min="7177" max="7177" width="4.6640625" style="2" customWidth="1"/>
    <col min="7178" max="7424" width="9.109375" style="2"/>
    <col min="7425" max="7425" width="5.44140625" style="2" bestFit="1" customWidth="1"/>
    <col min="7426" max="7426" width="27.109375" style="2" customWidth="1"/>
    <col min="7427" max="7427" width="12.44140625" style="2" customWidth="1"/>
    <col min="7428" max="7428" width="8.6640625" style="2" customWidth="1"/>
    <col min="7429" max="7429" width="9.6640625" style="2" customWidth="1"/>
    <col min="7430" max="7430" width="10.44140625" style="2" customWidth="1"/>
    <col min="7431" max="7431" width="10.5546875" style="2" customWidth="1"/>
    <col min="7432" max="7432" width="11.6640625" style="2" customWidth="1"/>
    <col min="7433" max="7433" width="4.6640625" style="2" customWidth="1"/>
    <col min="7434" max="7680" width="9.109375" style="2"/>
    <col min="7681" max="7681" width="5.44140625" style="2" bestFit="1" customWidth="1"/>
    <col min="7682" max="7682" width="27.109375" style="2" customWidth="1"/>
    <col min="7683" max="7683" width="12.44140625" style="2" customWidth="1"/>
    <col min="7684" max="7684" width="8.6640625" style="2" customWidth="1"/>
    <col min="7685" max="7685" width="9.6640625" style="2" customWidth="1"/>
    <col min="7686" max="7686" width="10.44140625" style="2" customWidth="1"/>
    <col min="7687" max="7687" width="10.5546875" style="2" customWidth="1"/>
    <col min="7688" max="7688" width="11.6640625" style="2" customWidth="1"/>
    <col min="7689" max="7689" width="4.6640625" style="2" customWidth="1"/>
    <col min="7690" max="7936" width="9.109375" style="2"/>
    <col min="7937" max="7937" width="5.44140625" style="2" bestFit="1" customWidth="1"/>
    <col min="7938" max="7938" width="27.109375" style="2" customWidth="1"/>
    <col min="7939" max="7939" width="12.44140625" style="2" customWidth="1"/>
    <col min="7940" max="7940" width="8.6640625" style="2" customWidth="1"/>
    <col min="7941" max="7941" width="9.6640625" style="2" customWidth="1"/>
    <col min="7942" max="7942" width="10.44140625" style="2" customWidth="1"/>
    <col min="7943" max="7943" width="10.5546875" style="2" customWidth="1"/>
    <col min="7944" max="7944" width="11.6640625" style="2" customWidth="1"/>
    <col min="7945" max="7945" width="4.6640625" style="2" customWidth="1"/>
    <col min="7946" max="8192" width="9.109375" style="2"/>
    <col min="8193" max="8193" width="5.44140625" style="2" bestFit="1" customWidth="1"/>
    <col min="8194" max="8194" width="27.109375" style="2" customWidth="1"/>
    <col min="8195" max="8195" width="12.44140625" style="2" customWidth="1"/>
    <col min="8196" max="8196" width="8.6640625" style="2" customWidth="1"/>
    <col min="8197" max="8197" width="9.6640625" style="2" customWidth="1"/>
    <col min="8198" max="8198" width="10.44140625" style="2" customWidth="1"/>
    <col min="8199" max="8199" width="10.5546875" style="2" customWidth="1"/>
    <col min="8200" max="8200" width="11.6640625" style="2" customWidth="1"/>
    <col min="8201" max="8201" width="4.6640625" style="2" customWidth="1"/>
    <col min="8202" max="8448" width="9.109375" style="2"/>
    <col min="8449" max="8449" width="5.44140625" style="2" bestFit="1" customWidth="1"/>
    <col min="8450" max="8450" width="27.109375" style="2" customWidth="1"/>
    <col min="8451" max="8451" width="12.44140625" style="2" customWidth="1"/>
    <col min="8452" max="8452" width="8.6640625" style="2" customWidth="1"/>
    <col min="8453" max="8453" width="9.6640625" style="2" customWidth="1"/>
    <col min="8454" max="8454" width="10.44140625" style="2" customWidth="1"/>
    <col min="8455" max="8455" width="10.5546875" style="2" customWidth="1"/>
    <col min="8456" max="8456" width="11.6640625" style="2" customWidth="1"/>
    <col min="8457" max="8457" width="4.6640625" style="2" customWidth="1"/>
    <col min="8458" max="8704" width="9.109375" style="2"/>
    <col min="8705" max="8705" width="5.44140625" style="2" bestFit="1" customWidth="1"/>
    <col min="8706" max="8706" width="27.109375" style="2" customWidth="1"/>
    <col min="8707" max="8707" width="12.44140625" style="2" customWidth="1"/>
    <col min="8708" max="8708" width="8.6640625" style="2" customWidth="1"/>
    <col min="8709" max="8709" width="9.6640625" style="2" customWidth="1"/>
    <col min="8710" max="8710" width="10.44140625" style="2" customWidth="1"/>
    <col min="8711" max="8711" width="10.5546875" style="2" customWidth="1"/>
    <col min="8712" max="8712" width="11.6640625" style="2" customWidth="1"/>
    <col min="8713" max="8713" width="4.6640625" style="2" customWidth="1"/>
    <col min="8714" max="8960" width="9.109375" style="2"/>
    <col min="8961" max="8961" width="5.44140625" style="2" bestFit="1" customWidth="1"/>
    <col min="8962" max="8962" width="27.109375" style="2" customWidth="1"/>
    <col min="8963" max="8963" width="12.44140625" style="2" customWidth="1"/>
    <col min="8964" max="8964" width="8.6640625" style="2" customWidth="1"/>
    <col min="8965" max="8965" width="9.6640625" style="2" customWidth="1"/>
    <col min="8966" max="8966" width="10.44140625" style="2" customWidth="1"/>
    <col min="8967" max="8967" width="10.5546875" style="2" customWidth="1"/>
    <col min="8968" max="8968" width="11.6640625" style="2" customWidth="1"/>
    <col min="8969" max="8969" width="4.6640625" style="2" customWidth="1"/>
    <col min="8970" max="9216" width="9.109375" style="2"/>
    <col min="9217" max="9217" width="5.44140625" style="2" bestFit="1" customWidth="1"/>
    <col min="9218" max="9218" width="27.109375" style="2" customWidth="1"/>
    <col min="9219" max="9219" width="12.44140625" style="2" customWidth="1"/>
    <col min="9220" max="9220" width="8.6640625" style="2" customWidth="1"/>
    <col min="9221" max="9221" width="9.6640625" style="2" customWidth="1"/>
    <col min="9222" max="9222" width="10.44140625" style="2" customWidth="1"/>
    <col min="9223" max="9223" width="10.5546875" style="2" customWidth="1"/>
    <col min="9224" max="9224" width="11.6640625" style="2" customWidth="1"/>
    <col min="9225" max="9225" width="4.6640625" style="2" customWidth="1"/>
    <col min="9226" max="9472" width="9.109375" style="2"/>
    <col min="9473" max="9473" width="5.44140625" style="2" bestFit="1" customWidth="1"/>
    <col min="9474" max="9474" width="27.109375" style="2" customWidth="1"/>
    <col min="9475" max="9475" width="12.44140625" style="2" customWidth="1"/>
    <col min="9476" max="9476" width="8.6640625" style="2" customWidth="1"/>
    <col min="9477" max="9477" width="9.6640625" style="2" customWidth="1"/>
    <col min="9478" max="9478" width="10.44140625" style="2" customWidth="1"/>
    <col min="9479" max="9479" width="10.5546875" style="2" customWidth="1"/>
    <col min="9480" max="9480" width="11.6640625" style="2" customWidth="1"/>
    <col min="9481" max="9481" width="4.6640625" style="2" customWidth="1"/>
    <col min="9482" max="9728" width="9.109375" style="2"/>
    <col min="9729" max="9729" width="5.44140625" style="2" bestFit="1" customWidth="1"/>
    <col min="9730" max="9730" width="27.109375" style="2" customWidth="1"/>
    <col min="9731" max="9731" width="12.44140625" style="2" customWidth="1"/>
    <col min="9732" max="9732" width="8.6640625" style="2" customWidth="1"/>
    <col min="9733" max="9733" width="9.6640625" style="2" customWidth="1"/>
    <col min="9734" max="9734" width="10.44140625" style="2" customWidth="1"/>
    <col min="9735" max="9735" width="10.5546875" style="2" customWidth="1"/>
    <col min="9736" max="9736" width="11.6640625" style="2" customWidth="1"/>
    <col min="9737" max="9737" width="4.6640625" style="2" customWidth="1"/>
    <col min="9738" max="9984" width="9.109375" style="2"/>
    <col min="9985" max="9985" width="5.44140625" style="2" bestFit="1" customWidth="1"/>
    <col min="9986" max="9986" width="27.109375" style="2" customWidth="1"/>
    <col min="9987" max="9987" width="12.44140625" style="2" customWidth="1"/>
    <col min="9988" max="9988" width="8.6640625" style="2" customWidth="1"/>
    <col min="9989" max="9989" width="9.6640625" style="2" customWidth="1"/>
    <col min="9990" max="9990" width="10.44140625" style="2" customWidth="1"/>
    <col min="9991" max="9991" width="10.5546875" style="2" customWidth="1"/>
    <col min="9992" max="9992" width="11.6640625" style="2" customWidth="1"/>
    <col min="9993" max="9993" width="4.6640625" style="2" customWidth="1"/>
    <col min="9994" max="10240" width="9.109375" style="2"/>
    <col min="10241" max="10241" width="5.44140625" style="2" bestFit="1" customWidth="1"/>
    <col min="10242" max="10242" width="27.109375" style="2" customWidth="1"/>
    <col min="10243" max="10243" width="12.44140625" style="2" customWidth="1"/>
    <col min="10244" max="10244" width="8.6640625" style="2" customWidth="1"/>
    <col min="10245" max="10245" width="9.6640625" style="2" customWidth="1"/>
    <col min="10246" max="10246" width="10.44140625" style="2" customWidth="1"/>
    <col min="10247" max="10247" width="10.5546875" style="2" customWidth="1"/>
    <col min="10248" max="10248" width="11.6640625" style="2" customWidth="1"/>
    <col min="10249" max="10249" width="4.6640625" style="2" customWidth="1"/>
    <col min="10250" max="10496" width="9.109375" style="2"/>
    <col min="10497" max="10497" width="5.44140625" style="2" bestFit="1" customWidth="1"/>
    <col min="10498" max="10498" width="27.109375" style="2" customWidth="1"/>
    <col min="10499" max="10499" width="12.44140625" style="2" customWidth="1"/>
    <col min="10500" max="10500" width="8.6640625" style="2" customWidth="1"/>
    <col min="10501" max="10501" width="9.6640625" style="2" customWidth="1"/>
    <col min="10502" max="10502" width="10.44140625" style="2" customWidth="1"/>
    <col min="10503" max="10503" width="10.5546875" style="2" customWidth="1"/>
    <col min="10504" max="10504" width="11.6640625" style="2" customWidth="1"/>
    <col min="10505" max="10505" width="4.6640625" style="2" customWidth="1"/>
    <col min="10506" max="10752" width="9.109375" style="2"/>
    <col min="10753" max="10753" width="5.44140625" style="2" bestFit="1" customWidth="1"/>
    <col min="10754" max="10754" width="27.109375" style="2" customWidth="1"/>
    <col min="10755" max="10755" width="12.44140625" style="2" customWidth="1"/>
    <col min="10756" max="10756" width="8.6640625" style="2" customWidth="1"/>
    <col min="10757" max="10757" width="9.6640625" style="2" customWidth="1"/>
    <col min="10758" max="10758" width="10.44140625" style="2" customWidth="1"/>
    <col min="10759" max="10759" width="10.5546875" style="2" customWidth="1"/>
    <col min="10760" max="10760" width="11.6640625" style="2" customWidth="1"/>
    <col min="10761" max="10761" width="4.6640625" style="2" customWidth="1"/>
    <col min="10762" max="11008" width="9.109375" style="2"/>
    <col min="11009" max="11009" width="5.44140625" style="2" bestFit="1" customWidth="1"/>
    <col min="11010" max="11010" width="27.109375" style="2" customWidth="1"/>
    <col min="11011" max="11011" width="12.44140625" style="2" customWidth="1"/>
    <col min="11012" max="11012" width="8.6640625" style="2" customWidth="1"/>
    <col min="11013" max="11013" width="9.6640625" style="2" customWidth="1"/>
    <col min="11014" max="11014" width="10.44140625" style="2" customWidth="1"/>
    <col min="11015" max="11015" width="10.5546875" style="2" customWidth="1"/>
    <col min="11016" max="11016" width="11.6640625" style="2" customWidth="1"/>
    <col min="11017" max="11017" width="4.6640625" style="2" customWidth="1"/>
    <col min="11018" max="11264" width="9.109375" style="2"/>
    <col min="11265" max="11265" width="5.44140625" style="2" bestFit="1" customWidth="1"/>
    <col min="11266" max="11266" width="27.109375" style="2" customWidth="1"/>
    <col min="11267" max="11267" width="12.44140625" style="2" customWidth="1"/>
    <col min="11268" max="11268" width="8.6640625" style="2" customWidth="1"/>
    <col min="11269" max="11269" width="9.6640625" style="2" customWidth="1"/>
    <col min="11270" max="11270" width="10.44140625" style="2" customWidth="1"/>
    <col min="11271" max="11271" width="10.5546875" style="2" customWidth="1"/>
    <col min="11272" max="11272" width="11.6640625" style="2" customWidth="1"/>
    <col min="11273" max="11273" width="4.6640625" style="2" customWidth="1"/>
    <col min="11274" max="11520" width="9.109375" style="2"/>
    <col min="11521" max="11521" width="5.44140625" style="2" bestFit="1" customWidth="1"/>
    <col min="11522" max="11522" width="27.109375" style="2" customWidth="1"/>
    <col min="11523" max="11523" width="12.44140625" style="2" customWidth="1"/>
    <col min="11524" max="11524" width="8.6640625" style="2" customWidth="1"/>
    <col min="11525" max="11525" width="9.6640625" style="2" customWidth="1"/>
    <col min="11526" max="11526" width="10.44140625" style="2" customWidth="1"/>
    <col min="11527" max="11527" width="10.5546875" style="2" customWidth="1"/>
    <col min="11528" max="11528" width="11.6640625" style="2" customWidth="1"/>
    <col min="11529" max="11529" width="4.6640625" style="2" customWidth="1"/>
    <col min="11530" max="11776" width="9.109375" style="2"/>
    <col min="11777" max="11777" width="5.44140625" style="2" bestFit="1" customWidth="1"/>
    <col min="11778" max="11778" width="27.109375" style="2" customWidth="1"/>
    <col min="11779" max="11779" width="12.44140625" style="2" customWidth="1"/>
    <col min="11780" max="11780" width="8.6640625" style="2" customWidth="1"/>
    <col min="11781" max="11781" width="9.6640625" style="2" customWidth="1"/>
    <col min="11782" max="11782" width="10.44140625" style="2" customWidth="1"/>
    <col min="11783" max="11783" width="10.5546875" style="2" customWidth="1"/>
    <col min="11784" max="11784" width="11.6640625" style="2" customWidth="1"/>
    <col min="11785" max="11785" width="4.6640625" style="2" customWidth="1"/>
    <col min="11786" max="12032" width="9.109375" style="2"/>
    <col min="12033" max="12033" width="5.44140625" style="2" bestFit="1" customWidth="1"/>
    <col min="12034" max="12034" width="27.109375" style="2" customWidth="1"/>
    <col min="12035" max="12035" width="12.44140625" style="2" customWidth="1"/>
    <col min="12036" max="12036" width="8.6640625" style="2" customWidth="1"/>
    <col min="12037" max="12037" width="9.6640625" style="2" customWidth="1"/>
    <col min="12038" max="12038" width="10.44140625" style="2" customWidth="1"/>
    <col min="12039" max="12039" width="10.5546875" style="2" customWidth="1"/>
    <col min="12040" max="12040" width="11.6640625" style="2" customWidth="1"/>
    <col min="12041" max="12041" width="4.6640625" style="2" customWidth="1"/>
    <col min="12042" max="12288" width="9.109375" style="2"/>
    <col min="12289" max="12289" width="5.44140625" style="2" bestFit="1" customWidth="1"/>
    <col min="12290" max="12290" width="27.109375" style="2" customWidth="1"/>
    <col min="12291" max="12291" width="12.44140625" style="2" customWidth="1"/>
    <col min="12292" max="12292" width="8.6640625" style="2" customWidth="1"/>
    <col min="12293" max="12293" width="9.6640625" style="2" customWidth="1"/>
    <col min="12294" max="12294" width="10.44140625" style="2" customWidth="1"/>
    <col min="12295" max="12295" width="10.5546875" style="2" customWidth="1"/>
    <col min="12296" max="12296" width="11.6640625" style="2" customWidth="1"/>
    <col min="12297" max="12297" width="4.6640625" style="2" customWidth="1"/>
    <col min="12298" max="12544" width="9.109375" style="2"/>
    <col min="12545" max="12545" width="5.44140625" style="2" bestFit="1" customWidth="1"/>
    <col min="12546" max="12546" width="27.109375" style="2" customWidth="1"/>
    <col min="12547" max="12547" width="12.44140625" style="2" customWidth="1"/>
    <col min="12548" max="12548" width="8.6640625" style="2" customWidth="1"/>
    <col min="12549" max="12549" width="9.6640625" style="2" customWidth="1"/>
    <col min="12550" max="12550" width="10.44140625" style="2" customWidth="1"/>
    <col min="12551" max="12551" width="10.5546875" style="2" customWidth="1"/>
    <col min="12552" max="12552" width="11.6640625" style="2" customWidth="1"/>
    <col min="12553" max="12553" width="4.6640625" style="2" customWidth="1"/>
    <col min="12554" max="12800" width="9.109375" style="2"/>
    <col min="12801" max="12801" width="5.44140625" style="2" bestFit="1" customWidth="1"/>
    <col min="12802" max="12802" width="27.109375" style="2" customWidth="1"/>
    <col min="12803" max="12803" width="12.44140625" style="2" customWidth="1"/>
    <col min="12804" max="12804" width="8.6640625" style="2" customWidth="1"/>
    <col min="12805" max="12805" width="9.6640625" style="2" customWidth="1"/>
    <col min="12806" max="12806" width="10.44140625" style="2" customWidth="1"/>
    <col min="12807" max="12807" width="10.5546875" style="2" customWidth="1"/>
    <col min="12808" max="12808" width="11.6640625" style="2" customWidth="1"/>
    <col min="12809" max="12809" width="4.6640625" style="2" customWidth="1"/>
    <col min="12810" max="13056" width="9.109375" style="2"/>
    <col min="13057" max="13057" width="5.44140625" style="2" bestFit="1" customWidth="1"/>
    <col min="13058" max="13058" width="27.109375" style="2" customWidth="1"/>
    <col min="13059" max="13059" width="12.44140625" style="2" customWidth="1"/>
    <col min="13060" max="13060" width="8.6640625" style="2" customWidth="1"/>
    <col min="13061" max="13061" width="9.6640625" style="2" customWidth="1"/>
    <col min="13062" max="13062" width="10.44140625" style="2" customWidth="1"/>
    <col min="13063" max="13063" width="10.5546875" style="2" customWidth="1"/>
    <col min="13064" max="13064" width="11.6640625" style="2" customWidth="1"/>
    <col min="13065" max="13065" width="4.6640625" style="2" customWidth="1"/>
    <col min="13066" max="13312" width="9.109375" style="2"/>
    <col min="13313" max="13313" width="5.44140625" style="2" bestFit="1" customWidth="1"/>
    <col min="13314" max="13314" width="27.109375" style="2" customWidth="1"/>
    <col min="13315" max="13315" width="12.44140625" style="2" customWidth="1"/>
    <col min="13316" max="13316" width="8.6640625" style="2" customWidth="1"/>
    <col min="13317" max="13317" width="9.6640625" style="2" customWidth="1"/>
    <col min="13318" max="13318" width="10.44140625" style="2" customWidth="1"/>
    <col min="13319" max="13319" width="10.5546875" style="2" customWidth="1"/>
    <col min="13320" max="13320" width="11.6640625" style="2" customWidth="1"/>
    <col min="13321" max="13321" width="4.6640625" style="2" customWidth="1"/>
    <col min="13322" max="13568" width="9.109375" style="2"/>
    <col min="13569" max="13569" width="5.44140625" style="2" bestFit="1" customWidth="1"/>
    <col min="13570" max="13570" width="27.109375" style="2" customWidth="1"/>
    <col min="13571" max="13571" width="12.44140625" style="2" customWidth="1"/>
    <col min="13572" max="13572" width="8.6640625" style="2" customWidth="1"/>
    <col min="13573" max="13573" width="9.6640625" style="2" customWidth="1"/>
    <col min="13574" max="13574" width="10.44140625" style="2" customWidth="1"/>
    <col min="13575" max="13575" width="10.5546875" style="2" customWidth="1"/>
    <col min="13576" max="13576" width="11.6640625" style="2" customWidth="1"/>
    <col min="13577" max="13577" width="4.6640625" style="2" customWidth="1"/>
    <col min="13578" max="13824" width="9.109375" style="2"/>
    <col min="13825" max="13825" width="5.44140625" style="2" bestFit="1" customWidth="1"/>
    <col min="13826" max="13826" width="27.109375" style="2" customWidth="1"/>
    <col min="13827" max="13827" width="12.44140625" style="2" customWidth="1"/>
    <col min="13828" max="13828" width="8.6640625" style="2" customWidth="1"/>
    <col min="13829" max="13829" width="9.6640625" style="2" customWidth="1"/>
    <col min="13830" max="13830" width="10.44140625" style="2" customWidth="1"/>
    <col min="13831" max="13831" width="10.5546875" style="2" customWidth="1"/>
    <col min="13832" max="13832" width="11.6640625" style="2" customWidth="1"/>
    <col min="13833" max="13833" width="4.6640625" style="2" customWidth="1"/>
    <col min="13834" max="14080" width="9.109375" style="2"/>
    <col min="14081" max="14081" width="5.44140625" style="2" bestFit="1" customWidth="1"/>
    <col min="14082" max="14082" width="27.109375" style="2" customWidth="1"/>
    <col min="14083" max="14083" width="12.44140625" style="2" customWidth="1"/>
    <col min="14084" max="14084" width="8.6640625" style="2" customWidth="1"/>
    <col min="14085" max="14085" width="9.6640625" style="2" customWidth="1"/>
    <col min="14086" max="14086" width="10.44140625" style="2" customWidth="1"/>
    <col min="14087" max="14087" width="10.5546875" style="2" customWidth="1"/>
    <col min="14088" max="14088" width="11.6640625" style="2" customWidth="1"/>
    <col min="14089" max="14089" width="4.6640625" style="2" customWidth="1"/>
    <col min="14090" max="14336" width="9.109375" style="2"/>
    <col min="14337" max="14337" width="5.44140625" style="2" bestFit="1" customWidth="1"/>
    <col min="14338" max="14338" width="27.109375" style="2" customWidth="1"/>
    <col min="14339" max="14339" width="12.44140625" style="2" customWidth="1"/>
    <col min="14340" max="14340" width="8.6640625" style="2" customWidth="1"/>
    <col min="14341" max="14341" width="9.6640625" style="2" customWidth="1"/>
    <col min="14342" max="14342" width="10.44140625" style="2" customWidth="1"/>
    <col min="14343" max="14343" width="10.5546875" style="2" customWidth="1"/>
    <col min="14344" max="14344" width="11.6640625" style="2" customWidth="1"/>
    <col min="14345" max="14345" width="4.6640625" style="2" customWidth="1"/>
    <col min="14346" max="14592" width="9.109375" style="2"/>
    <col min="14593" max="14593" width="5.44140625" style="2" bestFit="1" customWidth="1"/>
    <col min="14594" max="14594" width="27.109375" style="2" customWidth="1"/>
    <col min="14595" max="14595" width="12.44140625" style="2" customWidth="1"/>
    <col min="14596" max="14596" width="8.6640625" style="2" customWidth="1"/>
    <col min="14597" max="14597" width="9.6640625" style="2" customWidth="1"/>
    <col min="14598" max="14598" width="10.44140625" style="2" customWidth="1"/>
    <col min="14599" max="14599" width="10.5546875" style="2" customWidth="1"/>
    <col min="14600" max="14600" width="11.6640625" style="2" customWidth="1"/>
    <col min="14601" max="14601" width="4.6640625" style="2" customWidth="1"/>
    <col min="14602" max="14848" width="9.109375" style="2"/>
    <col min="14849" max="14849" width="5.44140625" style="2" bestFit="1" customWidth="1"/>
    <col min="14850" max="14850" width="27.109375" style="2" customWidth="1"/>
    <col min="14851" max="14851" width="12.44140625" style="2" customWidth="1"/>
    <col min="14852" max="14852" width="8.6640625" style="2" customWidth="1"/>
    <col min="14853" max="14853" width="9.6640625" style="2" customWidth="1"/>
    <col min="14854" max="14854" width="10.44140625" style="2" customWidth="1"/>
    <col min="14855" max="14855" width="10.5546875" style="2" customWidth="1"/>
    <col min="14856" max="14856" width="11.6640625" style="2" customWidth="1"/>
    <col min="14857" max="14857" width="4.6640625" style="2" customWidth="1"/>
    <col min="14858" max="15104" width="9.109375" style="2"/>
    <col min="15105" max="15105" width="5.44140625" style="2" bestFit="1" customWidth="1"/>
    <col min="15106" max="15106" width="27.109375" style="2" customWidth="1"/>
    <col min="15107" max="15107" width="12.44140625" style="2" customWidth="1"/>
    <col min="15108" max="15108" width="8.6640625" style="2" customWidth="1"/>
    <col min="15109" max="15109" width="9.6640625" style="2" customWidth="1"/>
    <col min="15110" max="15110" width="10.44140625" style="2" customWidth="1"/>
    <col min="15111" max="15111" width="10.5546875" style="2" customWidth="1"/>
    <col min="15112" max="15112" width="11.6640625" style="2" customWidth="1"/>
    <col min="15113" max="15113" width="4.6640625" style="2" customWidth="1"/>
    <col min="15114" max="15360" width="9.109375" style="2"/>
    <col min="15361" max="15361" width="5.44140625" style="2" bestFit="1" customWidth="1"/>
    <col min="15362" max="15362" width="27.109375" style="2" customWidth="1"/>
    <col min="15363" max="15363" width="12.44140625" style="2" customWidth="1"/>
    <col min="15364" max="15364" width="8.6640625" style="2" customWidth="1"/>
    <col min="15365" max="15365" width="9.6640625" style="2" customWidth="1"/>
    <col min="15366" max="15366" width="10.44140625" style="2" customWidth="1"/>
    <col min="15367" max="15367" width="10.5546875" style="2" customWidth="1"/>
    <col min="15368" max="15368" width="11.6640625" style="2" customWidth="1"/>
    <col min="15369" max="15369" width="4.6640625" style="2" customWidth="1"/>
    <col min="15370" max="15616" width="9.109375" style="2"/>
    <col min="15617" max="15617" width="5.44140625" style="2" bestFit="1" customWidth="1"/>
    <col min="15618" max="15618" width="27.109375" style="2" customWidth="1"/>
    <col min="15619" max="15619" width="12.44140625" style="2" customWidth="1"/>
    <col min="15620" max="15620" width="8.6640625" style="2" customWidth="1"/>
    <col min="15621" max="15621" width="9.6640625" style="2" customWidth="1"/>
    <col min="15622" max="15622" width="10.44140625" style="2" customWidth="1"/>
    <col min="15623" max="15623" width="10.5546875" style="2" customWidth="1"/>
    <col min="15624" max="15624" width="11.6640625" style="2" customWidth="1"/>
    <col min="15625" max="15625" width="4.6640625" style="2" customWidth="1"/>
    <col min="15626" max="15872" width="9.109375" style="2"/>
    <col min="15873" max="15873" width="5.44140625" style="2" bestFit="1" customWidth="1"/>
    <col min="15874" max="15874" width="27.109375" style="2" customWidth="1"/>
    <col min="15875" max="15875" width="12.44140625" style="2" customWidth="1"/>
    <col min="15876" max="15876" width="8.6640625" style="2" customWidth="1"/>
    <col min="15877" max="15877" width="9.6640625" style="2" customWidth="1"/>
    <col min="15878" max="15878" width="10.44140625" style="2" customWidth="1"/>
    <col min="15879" max="15879" width="10.5546875" style="2" customWidth="1"/>
    <col min="15880" max="15880" width="11.6640625" style="2" customWidth="1"/>
    <col min="15881" max="15881" width="4.6640625" style="2" customWidth="1"/>
    <col min="15882" max="16128" width="9.109375" style="2"/>
    <col min="16129" max="16129" width="5.44140625" style="2" bestFit="1" customWidth="1"/>
    <col min="16130" max="16130" width="27.109375" style="2" customWidth="1"/>
    <col min="16131" max="16131" width="12.44140625" style="2" customWidth="1"/>
    <col min="16132" max="16132" width="8.6640625" style="2" customWidth="1"/>
    <col min="16133" max="16133" width="9.6640625" style="2" customWidth="1"/>
    <col min="16134" max="16134" width="10.44140625" style="2" customWidth="1"/>
    <col min="16135" max="16135" width="10.5546875" style="2" customWidth="1"/>
    <col min="16136" max="16136" width="11.6640625" style="2" customWidth="1"/>
    <col min="16137" max="16137" width="4.6640625" style="2" customWidth="1"/>
    <col min="16138" max="16384" width="9.109375" style="2"/>
  </cols>
  <sheetData>
    <row r="1" spans="1:8" x14ac:dyDescent="0.3">
      <c r="H1" s="4" t="s">
        <v>11</v>
      </c>
    </row>
    <row r="2" spans="1:8" s="74" customFormat="1" ht="48.75" customHeight="1" x14ac:dyDescent="0.3">
      <c r="A2" s="80" t="s">
        <v>12</v>
      </c>
      <c r="B2" s="80"/>
      <c r="C2" s="80"/>
      <c r="D2" s="124" t="s">
        <v>1</v>
      </c>
      <c r="E2" s="124"/>
      <c r="F2" s="124"/>
      <c r="G2" s="124"/>
      <c r="H2" s="124"/>
    </row>
    <row r="3" spans="1:8" s="74" customFormat="1" ht="8.25" customHeight="1" x14ac:dyDescent="0.3">
      <c r="A3" s="81"/>
      <c r="B3" s="81"/>
      <c r="D3" s="6"/>
      <c r="E3" s="6"/>
      <c r="F3" s="6"/>
      <c r="G3" s="6"/>
      <c r="H3" s="6"/>
    </row>
    <row r="4" spans="1:8" ht="10.199999999999999" customHeight="1" x14ac:dyDescent="0.3">
      <c r="B4" s="2"/>
    </row>
    <row r="5" spans="1:8" ht="39.9" customHeight="1" x14ac:dyDescent="0.3">
      <c r="A5" s="82" t="s">
        <v>150</v>
      </c>
      <c r="B5" s="82"/>
      <c r="C5" s="82"/>
      <c r="D5" s="82"/>
      <c r="E5" s="82"/>
      <c r="F5" s="82"/>
      <c r="G5" s="82"/>
      <c r="H5" s="82"/>
    </row>
    <row r="6" spans="1:8" ht="11.4" customHeight="1" x14ac:dyDescent="0.3"/>
    <row r="7" spans="1:8" s="7" customFormat="1" ht="25.2" customHeight="1" x14ac:dyDescent="0.3">
      <c r="B7" s="79" t="s">
        <v>144</v>
      </c>
      <c r="C7" s="79"/>
      <c r="D7" s="79"/>
      <c r="E7" s="79"/>
      <c r="F7" s="79"/>
      <c r="G7" s="79"/>
      <c r="H7" s="79"/>
    </row>
    <row r="8" spans="1:8" s="7" customFormat="1" ht="25.2" customHeight="1" x14ac:dyDescent="0.3">
      <c r="B8" s="79" t="s">
        <v>102</v>
      </c>
      <c r="C8" s="79"/>
      <c r="D8" s="79"/>
      <c r="E8" s="79"/>
      <c r="F8" s="79"/>
      <c r="G8" s="79"/>
      <c r="H8" s="79"/>
    </row>
    <row r="9" spans="1:8" s="7" customFormat="1" ht="25.2" customHeight="1" x14ac:dyDescent="0.3">
      <c r="B9" s="79" t="s">
        <v>153</v>
      </c>
      <c r="C9" s="79"/>
      <c r="D9" s="79"/>
      <c r="E9" s="79"/>
      <c r="F9" s="79"/>
      <c r="G9" s="79"/>
      <c r="H9" s="79"/>
    </row>
    <row r="10" spans="1:8" s="7" customFormat="1" ht="13.5" customHeight="1" x14ac:dyDescent="0.3">
      <c r="B10" s="77"/>
      <c r="C10" s="77"/>
    </row>
    <row r="11" spans="1:8" s="74" customFormat="1" ht="64.5" customHeight="1" x14ac:dyDescent="0.3">
      <c r="A11" s="78" t="s">
        <v>15</v>
      </c>
      <c r="B11" s="86" t="s">
        <v>16</v>
      </c>
      <c r="C11" s="86"/>
      <c r="D11" s="86"/>
      <c r="E11" s="78" t="s">
        <v>17</v>
      </c>
      <c r="F11" s="76" t="s">
        <v>18</v>
      </c>
      <c r="G11" s="76" t="s">
        <v>19</v>
      </c>
      <c r="H11" s="78" t="s">
        <v>0</v>
      </c>
    </row>
    <row r="12" spans="1:8" s="74" customFormat="1" ht="15" customHeight="1" x14ac:dyDescent="0.3">
      <c r="A12" s="11" t="s">
        <v>2</v>
      </c>
      <c r="B12" s="87" t="s">
        <v>3</v>
      </c>
      <c r="C12" s="88"/>
      <c r="D12" s="89"/>
      <c r="E12" s="11" t="s">
        <v>4</v>
      </c>
      <c r="F12" s="11" t="s">
        <v>5</v>
      </c>
      <c r="G12" s="11" t="s">
        <v>6</v>
      </c>
      <c r="H12" s="11" t="s">
        <v>7</v>
      </c>
    </row>
    <row r="13" spans="1:8" s="74" customFormat="1" ht="33" customHeight="1" x14ac:dyDescent="0.3">
      <c r="A13" s="78" t="s">
        <v>8</v>
      </c>
      <c r="B13" s="90" t="s">
        <v>20</v>
      </c>
      <c r="C13" s="90"/>
      <c r="D13" s="90"/>
      <c r="E13" s="12">
        <f>E14+E24</f>
        <v>20</v>
      </c>
      <c r="F13" s="13">
        <f>F14+F24</f>
        <v>20</v>
      </c>
      <c r="G13" s="14"/>
      <c r="H13" s="78"/>
    </row>
    <row r="14" spans="1:8" s="18" customFormat="1" ht="36" customHeight="1" x14ac:dyDescent="0.3">
      <c r="A14" s="75">
        <v>1</v>
      </c>
      <c r="B14" s="90" t="s">
        <v>21</v>
      </c>
      <c r="C14" s="90"/>
      <c r="D14" s="90"/>
      <c r="E14" s="15">
        <f>E15+E16+E17+E18+E22+E23</f>
        <v>10</v>
      </c>
      <c r="F14" s="16">
        <f>F15+F16+F17+F18+F22+F23</f>
        <v>10</v>
      </c>
      <c r="G14" s="17"/>
      <c r="H14" s="75"/>
    </row>
    <row r="15" spans="1:8" s="22" customFormat="1" ht="124.5" customHeight="1" x14ac:dyDescent="0.3">
      <c r="A15" s="75" t="s">
        <v>22</v>
      </c>
      <c r="B15" s="83" t="s">
        <v>23</v>
      </c>
      <c r="C15" s="84"/>
      <c r="D15" s="85"/>
      <c r="E15" s="75">
        <v>1</v>
      </c>
      <c r="F15" s="19">
        <v>1</v>
      </c>
      <c r="G15" s="20"/>
      <c r="H15" s="21"/>
    </row>
    <row r="16" spans="1:8" s="25" customFormat="1" ht="90.75" customHeight="1" x14ac:dyDescent="0.3">
      <c r="A16" s="75" t="s">
        <v>24</v>
      </c>
      <c r="B16" s="83" t="s">
        <v>25</v>
      </c>
      <c r="C16" s="84"/>
      <c r="D16" s="85"/>
      <c r="E16" s="75">
        <v>1</v>
      </c>
      <c r="F16" s="19">
        <v>1</v>
      </c>
      <c r="G16" s="23"/>
      <c r="H16" s="24"/>
    </row>
    <row r="17" spans="1:8" s="25" customFormat="1" ht="100.5" customHeight="1" x14ac:dyDescent="0.3">
      <c r="A17" s="75" t="s">
        <v>26</v>
      </c>
      <c r="B17" s="83" t="s">
        <v>27</v>
      </c>
      <c r="C17" s="84"/>
      <c r="D17" s="85"/>
      <c r="E17" s="75">
        <v>1</v>
      </c>
      <c r="F17" s="19">
        <v>1</v>
      </c>
      <c r="G17" s="23"/>
      <c r="H17" s="24"/>
    </row>
    <row r="18" spans="1:8" s="25" customFormat="1" ht="38.25" customHeight="1" x14ac:dyDescent="0.3">
      <c r="A18" s="75" t="s">
        <v>28</v>
      </c>
      <c r="B18" s="83" t="s">
        <v>29</v>
      </c>
      <c r="C18" s="84"/>
      <c r="D18" s="85"/>
      <c r="E18" s="75">
        <f>E19+E20+E21</f>
        <v>3</v>
      </c>
      <c r="F18" s="75">
        <v>3</v>
      </c>
      <c r="G18" s="23"/>
      <c r="H18" s="24"/>
    </row>
    <row r="19" spans="1:8" s="25" customFormat="1" ht="48.75" customHeight="1" x14ac:dyDescent="0.3">
      <c r="A19" s="26" t="s">
        <v>30</v>
      </c>
      <c r="B19" s="83" t="s">
        <v>31</v>
      </c>
      <c r="C19" s="84"/>
      <c r="D19" s="85"/>
      <c r="E19" s="26">
        <v>1</v>
      </c>
      <c r="F19" s="19">
        <v>1</v>
      </c>
      <c r="G19" s="23"/>
      <c r="H19" s="24"/>
    </row>
    <row r="20" spans="1:8" s="25" customFormat="1" ht="73.5" customHeight="1" x14ac:dyDescent="0.3">
      <c r="A20" s="26" t="s">
        <v>32</v>
      </c>
      <c r="B20" s="83" t="s">
        <v>33</v>
      </c>
      <c r="C20" s="84"/>
      <c r="D20" s="85"/>
      <c r="E20" s="26">
        <v>1</v>
      </c>
      <c r="F20" s="19">
        <v>1</v>
      </c>
      <c r="G20" s="27"/>
      <c r="H20" s="24"/>
    </row>
    <row r="21" spans="1:8" s="25" customFormat="1" ht="67.5" customHeight="1" x14ac:dyDescent="0.3">
      <c r="A21" s="75" t="s">
        <v>34</v>
      </c>
      <c r="B21" s="83" t="s">
        <v>35</v>
      </c>
      <c r="C21" s="84"/>
      <c r="D21" s="85"/>
      <c r="E21" s="75">
        <v>1</v>
      </c>
      <c r="F21" s="28">
        <v>1</v>
      </c>
      <c r="G21" s="29"/>
      <c r="H21" s="24"/>
    </row>
    <row r="22" spans="1:8" s="25" customFormat="1" ht="38.25" customHeight="1" x14ac:dyDescent="0.3">
      <c r="A22" s="75" t="s">
        <v>36</v>
      </c>
      <c r="B22" s="83" t="s">
        <v>37</v>
      </c>
      <c r="C22" s="84"/>
      <c r="D22" s="85"/>
      <c r="E22" s="75">
        <v>3</v>
      </c>
      <c r="F22" s="28">
        <v>3</v>
      </c>
      <c r="G22" s="29"/>
      <c r="H22" s="30"/>
    </row>
    <row r="23" spans="1:8" s="25" customFormat="1" ht="67.5" customHeight="1" x14ac:dyDescent="0.3">
      <c r="A23" s="75" t="s">
        <v>38</v>
      </c>
      <c r="B23" s="83" t="s">
        <v>39</v>
      </c>
      <c r="C23" s="84"/>
      <c r="D23" s="85"/>
      <c r="E23" s="75">
        <v>1</v>
      </c>
      <c r="F23" s="19">
        <v>1</v>
      </c>
      <c r="G23" s="23"/>
      <c r="H23" s="24"/>
    </row>
    <row r="24" spans="1:8" s="18" customFormat="1" ht="115.5" customHeight="1" x14ac:dyDescent="0.3">
      <c r="A24" s="75">
        <v>2</v>
      </c>
      <c r="B24" s="91" t="s">
        <v>40</v>
      </c>
      <c r="C24" s="92"/>
      <c r="D24" s="93"/>
      <c r="E24" s="13">
        <f>E25+E29</f>
        <v>10</v>
      </c>
      <c r="F24" s="13">
        <f>F25+F29</f>
        <v>10</v>
      </c>
      <c r="G24" s="14"/>
      <c r="H24" s="75"/>
    </row>
    <row r="25" spans="1:8" s="25" customFormat="1" ht="72" customHeight="1" x14ac:dyDescent="0.3">
      <c r="A25" s="21" t="s">
        <v>41</v>
      </c>
      <c r="B25" s="83" t="s">
        <v>42</v>
      </c>
      <c r="C25" s="84"/>
      <c r="D25" s="85"/>
      <c r="E25" s="21">
        <f>E26+E27+E28</f>
        <v>7</v>
      </c>
      <c r="F25" s="21">
        <v>7</v>
      </c>
      <c r="G25" s="23"/>
      <c r="H25" s="24"/>
    </row>
    <row r="26" spans="1:8" s="25" customFormat="1" ht="122.25" customHeight="1" x14ac:dyDescent="0.3">
      <c r="A26" s="21" t="s">
        <v>30</v>
      </c>
      <c r="B26" s="83" t="s">
        <v>43</v>
      </c>
      <c r="C26" s="84"/>
      <c r="D26" s="85"/>
      <c r="E26" s="21">
        <v>2</v>
      </c>
      <c r="F26" s="31">
        <v>2</v>
      </c>
      <c r="G26" s="23"/>
      <c r="H26" s="24"/>
    </row>
    <row r="27" spans="1:8" s="25" customFormat="1" ht="51" customHeight="1" x14ac:dyDescent="0.3">
      <c r="A27" s="21" t="s">
        <v>32</v>
      </c>
      <c r="B27" s="94" t="s">
        <v>44</v>
      </c>
      <c r="C27" s="95"/>
      <c r="D27" s="96"/>
      <c r="E27" s="21">
        <v>3</v>
      </c>
      <c r="F27" s="31">
        <v>3</v>
      </c>
      <c r="G27" s="23"/>
      <c r="H27" s="24"/>
    </row>
    <row r="28" spans="1:8" s="25" customFormat="1" ht="66.75" customHeight="1" x14ac:dyDescent="0.3">
      <c r="A28" s="21" t="s">
        <v>34</v>
      </c>
      <c r="B28" s="83" t="s">
        <v>45</v>
      </c>
      <c r="C28" s="84"/>
      <c r="D28" s="85"/>
      <c r="E28" s="21">
        <v>2</v>
      </c>
      <c r="F28" s="31">
        <v>2</v>
      </c>
      <c r="G28" s="23"/>
      <c r="H28" s="24"/>
    </row>
    <row r="29" spans="1:8" s="25" customFormat="1" ht="39" customHeight="1" x14ac:dyDescent="0.3">
      <c r="A29" s="21" t="s">
        <v>46</v>
      </c>
      <c r="B29" s="83" t="s">
        <v>47</v>
      </c>
      <c r="C29" s="84"/>
      <c r="D29" s="85"/>
      <c r="E29" s="21">
        <f>E30+E31</f>
        <v>3</v>
      </c>
      <c r="F29" s="21">
        <v>3</v>
      </c>
      <c r="G29" s="23"/>
      <c r="H29" s="24"/>
    </row>
    <row r="30" spans="1:8" s="25" customFormat="1" ht="52.5" customHeight="1" x14ac:dyDescent="0.3">
      <c r="A30" s="21" t="s">
        <v>30</v>
      </c>
      <c r="B30" s="94" t="s">
        <v>48</v>
      </c>
      <c r="C30" s="95"/>
      <c r="D30" s="96"/>
      <c r="E30" s="21">
        <v>2</v>
      </c>
      <c r="F30" s="19">
        <v>2</v>
      </c>
      <c r="G30" s="23"/>
      <c r="H30" s="24"/>
    </row>
    <row r="31" spans="1:8" s="25" customFormat="1" ht="67.5" customHeight="1" x14ac:dyDescent="0.3">
      <c r="A31" s="21" t="s">
        <v>32</v>
      </c>
      <c r="B31" s="94" t="s">
        <v>49</v>
      </c>
      <c r="C31" s="95"/>
      <c r="D31" s="96"/>
      <c r="E31" s="21">
        <v>1</v>
      </c>
      <c r="F31" s="31">
        <v>1</v>
      </c>
      <c r="G31" s="23"/>
      <c r="H31" s="24"/>
    </row>
    <row r="32" spans="1:8" s="74" customFormat="1" ht="21" customHeight="1" x14ac:dyDescent="0.3">
      <c r="A32" s="78" t="s">
        <v>9</v>
      </c>
      <c r="B32" s="97" t="s">
        <v>50</v>
      </c>
      <c r="C32" s="98"/>
      <c r="D32" s="99"/>
      <c r="E32" s="13">
        <f>E33+E37+E43</f>
        <v>30</v>
      </c>
      <c r="F32" s="13">
        <f>F33+F37+F43</f>
        <v>21</v>
      </c>
      <c r="G32" s="14"/>
      <c r="H32" s="78"/>
    </row>
    <row r="33" spans="1:8" s="18" customFormat="1" ht="69" customHeight="1" x14ac:dyDescent="0.3">
      <c r="A33" s="75">
        <v>1</v>
      </c>
      <c r="B33" s="90" t="s">
        <v>51</v>
      </c>
      <c r="C33" s="90"/>
      <c r="D33" s="90"/>
      <c r="E33" s="13">
        <f>E34+E35+E36</f>
        <v>10</v>
      </c>
      <c r="F33" s="13">
        <f>SUM(F34:F36)</f>
        <v>5</v>
      </c>
      <c r="G33" s="14"/>
      <c r="H33" s="75"/>
    </row>
    <row r="34" spans="1:8" s="25" customFormat="1" ht="67.5" customHeight="1" x14ac:dyDescent="0.3">
      <c r="A34" s="21" t="s">
        <v>22</v>
      </c>
      <c r="B34" s="94" t="s">
        <v>52</v>
      </c>
      <c r="C34" s="95"/>
      <c r="D34" s="96"/>
      <c r="E34" s="21">
        <v>2</v>
      </c>
      <c r="F34" s="21">
        <v>2</v>
      </c>
      <c r="G34" s="32"/>
      <c r="H34" s="33" t="s">
        <v>53</v>
      </c>
    </row>
    <row r="35" spans="1:8" s="25" customFormat="1" ht="85.5" customHeight="1" x14ac:dyDescent="0.3">
      <c r="A35" s="75" t="s">
        <v>24</v>
      </c>
      <c r="B35" s="101" t="s">
        <v>54</v>
      </c>
      <c r="C35" s="102"/>
      <c r="D35" s="103"/>
      <c r="E35" s="75">
        <v>5</v>
      </c>
      <c r="F35" s="75">
        <v>0</v>
      </c>
      <c r="G35" s="34"/>
      <c r="H35" s="35" t="s">
        <v>55</v>
      </c>
    </row>
    <row r="36" spans="1:8" s="25" customFormat="1" ht="42.75" customHeight="1" x14ac:dyDescent="0.3">
      <c r="A36" s="21" t="s">
        <v>26</v>
      </c>
      <c r="B36" s="101" t="s">
        <v>56</v>
      </c>
      <c r="C36" s="102"/>
      <c r="D36" s="103"/>
      <c r="E36" s="21">
        <v>3</v>
      </c>
      <c r="F36" s="21">
        <v>3</v>
      </c>
      <c r="G36" s="23"/>
      <c r="H36" s="24"/>
    </row>
    <row r="37" spans="1:8" s="18" customFormat="1" ht="102" customHeight="1" x14ac:dyDescent="0.3">
      <c r="A37" s="75">
        <v>2</v>
      </c>
      <c r="B37" s="90" t="s">
        <v>57</v>
      </c>
      <c r="C37" s="90"/>
      <c r="D37" s="90"/>
      <c r="E37" s="13">
        <f>E38+E39+E40+E41+E42</f>
        <v>10</v>
      </c>
      <c r="F37" s="13">
        <f>SUM(F38:F42)</f>
        <v>10</v>
      </c>
      <c r="G37" s="14"/>
      <c r="H37" s="75"/>
    </row>
    <row r="38" spans="1:8" s="25" customFormat="1" ht="56.25" customHeight="1" x14ac:dyDescent="0.3">
      <c r="A38" s="21" t="s">
        <v>41</v>
      </c>
      <c r="B38" s="94" t="s">
        <v>58</v>
      </c>
      <c r="C38" s="95"/>
      <c r="D38" s="96"/>
      <c r="E38" s="21">
        <v>2</v>
      </c>
      <c r="F38" s="21">
        <v>2</v>
      </c>
      <c r="G38" s="23"/>
      <c r="H38" s="24"/>
    </row>
    <row r="39" spans="1:8" s="25" customFormat="1" ht="67.5" customHeight="1" x14ac:dyDescent="0.3">
      <c r="A39" s="21" t="s">
        <v>46</v>
      </c>
      <c r="B39" s="83" t="s">
        <v>59</v>
      </c>
      <c r="C39" s="84"/>
      <c r="D39" s="85"/>
      <c r="E39" s="21">
        <v>2</v>
      </c>
      <c r="F39" s="21">
        <v>2</v>
      </c>
      <c r="G39" s="23"/>
      <c r="H39" s="24"/>
    </row>
    <row r="40" spans="1:8" s="25" customFormat="1" ht="71.25" customHeight="1" x14ac:dyDescent="0.3">
      <c r="A40" s="21" t="s">
        <v>60</v>
      </c>
      <c r="B40" s="83" t="s">
        <v>61</v>
      </c>
      <c r="C40" s="84"/>
      <c r="D40" s="85"/>
      <c r="E40" s="21">
        <v>2</v>
      </c>
      <c r="F40" s="21">
        <v>2</v>
      </c>
      <c r="G40" s="23"/>
      <c r="H40" s="24"/>
    </row>
    <row r="41" spans="1:8" s="25" customFormat="1" ht="84.75" customHeight="1" x14ac:dyDescent="0.3">
      <c r="A41" s="21" t="s">
        <v>62</v>
      </c>
      <c r="B41" s="94" t="s">
        <v>63</v>
      </c>
      <c r="C41" s="95"/>
      <c r="D41" s="96"/>
      <c r="E41" s="21">
        <v>2</v>
      </c>
      <c r="F41" s="21">
        <v>2</v>
      </c>
      <c r="G41" s="23"/>
      <c r="H41" s="24"/>
    </row>
    <row r="42" spans="1:8" s="25" customFormat="1" ht="51.9" customHeight="1" x14ac:dyDescent="0.3">
      <c r="A42" s="75" t="s">
        <v>64</v>
      </c>
      <c r="B42" s="83" t="s">
        <v>65</v>
      </c>
      <c r="C42" s="84"/>
      <c r="D42" s="85"/>
      <c r="E42" s="75">
        <v>2</v>
      </c>
      <c r="F42" s="75">
        <v>2</v>
      </c>
      <c r="G42" s="34"/>
      <c r="H42" s="30"/>
    </row>
    <row r="43" spans="1:8" s="18" customFormat="1" ht="70.5" customHeight="1" x14ac:dyDescent="0.3">
      <c r="A43" s="75">
        <v>3</v>
      </c>
      <c r="B43" s="90" t="s">
        <v>66</v>
      </c>
      <c r="C43" s="90"/>
      <c r="D43" s="90"/>
      <c r="E43" s="13">
        <f>SUM(E44:E46)</f>
        <v>10</v>
      </c>
      <c r="F43" s="13">
        <f>SUM(F44:F46)</f>
        <v>6</v>
      </c>
      <c r="G43" s="14"/>
      <c r="H43" s="75"/>
    </row>
    <row r="44" spans="1:8" s="25" customFormat="1" ht="87" customHeight="1" x14ac:dyDescent="0.3">
      <c r="A44" s="21" t="s">
        <v>67</v>
      </c>
      <c r="B44" s="83" t="s">
        <v>68</v>
      </c>
      <c r="C44" s="84"/>
      <c r="D44" s="85"/>
      <c r="E44" s="75">
        <v>3</v>
      </c>
      <c r="F44" s="21">
        <v>3</v>
      </c>
      <c r="G44" s="23"/>
      <c r="H44" s="24"/>
    </row>
    <row r="45" spans="1:8" s="25" customFormat="1" ht="150" customHeight="1" x14ac:dyDescent="0.3">
      <c r="A45" s="75" t="s">
        <v>69</v>
      </c>
      <c r="B45" s="83" t="s">
        <v>70</v>
      </c>
      <c r="C45" s="84"/>
      <c r="D45" s="85"/>
      <c r="E45" s="75">
        <v>5</v>
      </c>
      <c r="F45" s="75">
        <v>1</v>
      </c>
      <c r="G45" s="34"/>
      <c r="H45" s="30"/>
    </row>
    <row r="46" spans="1:8" s="25" customFormat="1" ht="88.5" customHeight="1" x14ac:dyDescent="0.3">
      <c r="A46" s="21" t="s">
        <v>71</v>
      </c>
      <c r="B46" s="94" t="s">
        <v>72</v>
      </c>
      <c r="C46" s="95"/>
      <c r="D46" s="96"/>
      <c r="E46" s="21">
        <v>2</v>
      </c>
      <c r="F46" s="21">
        <v>2</v>
      </c>
      <c r="G46" s="23"/>
      <c r="H46" s="24"/>
    </row>
    <row r="47" spans="1:8" s="74" customFormat="1" ht="52.5" customHeight="1" x14ac:dyDescent="0.3">
      <c r="A47" s="78" t="s">
        <v>10</v>
      </c>
      <c r="B47" s="91" t="s">
        <v>73</v>
      </c>
      <c r="C47" s="92"/>
      <c r="D47" s="93"/>
      <c r="E47" s="16">
        <v>50</v>
      </c>
      <c r="F47" s="16">
        <f>SUM(F48:F53)</f>
        <v>40</v>
      </c>
      <c r="G47" s="17"/>
      <c r="H47" s="78"/>
    </row>
    <row r="48" spans="1:8" s="18" customFormat="1" ht="30" customHeight="1" x14ac:dyDescent="0.3">
      <c r="A48" s="75"/>
      <c r="B48" s="101" t="s">
        <v>74</v>
      </c>
      <c r="C48" s="102"/>
      <c r="D48" s="103"/>
      <c r="E48" s="75">
        <v>50</v>
      </c>
      <c r="F48" s="75"/>
      <c r="G48" s="36"/>
      <c r="H48" s="75"/>
    </row>
    <row r="49" spans="1:8" s="18" customFormat="1" ht="30" customHeight="1" x14ac:dyDescent="0.3">
      <c r="A49" s="75"/>
      <c r="B49" s="101" t="s">
        <v>75</v>
      </c>
      <c r="C49" s="102"/>
      <c r="D49" s="103"/>
      <c r="E49" s="75">
        <v>45</v>
      </c>
      <c r="F49" s="75"/>
      <c r="G49" s="36"/>
      <c r="H49" s="75"/>
    </row>
    <row r="50" spans="1:8" s="18" customFormat="1" ht="30" customHeight="1" x14ac:dyDescent="0.3">
      <c r="A50" s="75"/>
      <c r="B50" s="101" t="s">
        <v>76</v>
      </c>
      <c r="C50" s="102"/>
      <c r="D50" s="103"/>
      <c r="E50" s="75">
        <v>40</v>
      </c>
      <c r="F50" s="75">
        <v>40</v>
      </c>
      <c r="G50" s="36"/>
      <c r="H50" s="75"/>
    </row>
    <row r="51" spans="1:8" s="18" customFormat="1" ht="30" customHeight="1" x14ac:dyDescent="0.3">
      <c r="A51" s="75"/>
      <c r="B51" s="101" t="s">
        <v>77</v>
      </c>
      <c r="C51" s="102"/>
      <c r="D51" s="103"/>
      <c r="E51" s="75">
        <v>30</v>
      </c>
      <c r="F51" s="75"/>
      <c r="G51" s="36"/>
      <c r="H51" s="75"/>
    </row>
    <row r="52" spans="1:8" s="18" customFormat="1" ht="30" customHeight="1" x14ac:dyDescent="0.3">
      <c r="A52" s="75"/>
      <c r="B52" s="101" t="s">
        <v>78</v>
      </c>
      <c r="C52" s="102"/>
      <c r="D52" s="103"/>
      <c r="E52" s="75">
        <v>25</v>
      </c>
      <c r="F52" s="75"/>
      <c r="G52" s="36"/>
      <c r="H52" s="75"/>
    </row>
    <row r="53" spans="1:8" s="18" customFormat="1" ht="30" customHeight="1" x14ac:dyDescent="0.3">
      <c r="A53" s="75"/>
      <c r="B53" s="101" t="s">
        <v>79</v>
      </c>
      <c r="C53" s="102"/>
      <c r="D53" s="103"/>
      <c r="E53" s="75">
        <v>0</v>
      </c>
      <c r="F53" s="75"/>
      <c r="G53" s="36"/>
      <c r="H53" s="75"/>
    </row>
    <row r="54" spans="1:8" s="74" customFormat="1" ht="30" customHeight="1" x14ac:dyDescent="0.3">
      <c r="A54" s="78"/>
      <c r="B54" s="104" t="s">
        <v>80</v>
      </c>
      <c r="C54" s="105"/>
      <c r="D54" s="106"/>
      <c r="E54" s="78">
        <f>E13+E32+E47</f>
        <v>100</v>
      </c>
      <c r="F54" s="78">
        <f>F13+F32+F47</f>
        <v>81</v>
      </c>
      <c r="G54" s="37"/>
      <c r="H54" s="78"/>
    </row>
    <row r="55" spans="1:8" ht="9.75" customHeight="1" x14ac:dyDescent="0.3">
      <c r="C55" s="3"/>
      <c r="D55" s="3"/>
      <c r="G55" s="38"/>
    </row>
    <row r="56" spans="1:8" ht="20.25" customHeight="1" x14ac:dyDescent="0.3">
      <c r="B56" s="100" t="s">
        <v>81</v>
      </c>
      <c r="C56" s="100"/>
      <c r="D56" s="100"/>
      <c r="G56" s="38"/>
    </row>
    <row r="57" spans="1:8" s="7" customFormat="1" ht="78" customHeight="1" x14ac:dyDescent="0.3">
      <c r="A57" s="108" t="s">
        <v>82</v>
      </c>
      <c r="B57" s="123"/>
      <c r="C57" s="109"/>
      <c r="D57" s="108" t="s">
        <v>83</v>
      </c>
      <c r="E57" s="109"/>
      <c r="F57" s="76" t="s">
        <v>84</v>
      </c>
      <c r="G57" s="39" t="s">
        <v>85</v>
      </c>
      <c r="H57" s="76" t="s">
        <v>86</v>
      </c>
    </row>
    <row r="58" spans="1:8" ht="34.5" customHeight="1" x14ac:dyDescent="0.3">
      <c r="A58" s="111" t="s">
        <v>87</v>
      </c>
      <c r="B58" s="122"/>
      <c r="C58" s="112"/>
      <c r="D58" s="111" t="s">
        <v>88</v>
      </c>
      <c r="E58" s="112"/>
      <c r="F58" s="75" t="s">
        <v>104</v>
      </c>
      <c r="G58" s="40"/>
      <c r="H58" s="41" t="str">
        <f>IF(AND(80&lt;=G54,G54&lt;100),G54,"")</f>
        <v/>
      </c>
    </row>
    <row r="59" spans="1:8" ht="37.65" customHeight="1" x14ac:dyDescent="0.3">
      <c r="A59" s="111" t="s">
        <v>89</v>
      </c>
      <c r="B59" s="122"/>
      <c r="C59" s="112"/>
      <c r="D59" s="111" t="s">
        <v>90</v>
      </c>
      <c r="E59" s="112"/>
      <c r="F59" s="75"/>
      <c r="G59" s="40"/>
      <c r="H59" s="41" t="str">
        <f>IF(AND(65&lt;=G54,G54&lt;80),G54,"")</f>
        <v/>
      </c>
    </row>
    <row r="60" spans="1:8" ht="42" customHeight="1" x14ac:dyDescent="0.3">
      <c r="A60" s="111" t="s">
        <v>92</v>
      </c>
      <c r="B60" s="122"/>
      <c r="C60" s="112"/>
      <c r="D60" s="111" t="s">
        <v>93</v>
      </c>
      <c r="E60" s="112"/>
      <c r="F60" s="75"/>
      <c r="G60" s="40"/>
      <c r="H60" s="41" t="str">
        <f>IF(AND(50&lt;=G54,G54&lt;65),G54,"")</f>
        <v/>
      </c>
    </row>
    <row r="61" spans="1:8" ht="39.6" customHeight="1" x14ac:dyDescent="0.3">
      <c r="A61" s="111" t="s">
        <v>94</v>
      </c>
      <c r="B61" s="122"/>
      <c r="C61" s="112"/>
      <c r="D61" s="111" t="s">
        <v>95</v>
      </c>
      <c r="E61" s="112"/>
      <c r="F61" s="75"/>
      <c r="G61" s="40"/>
      <c r="H61" s="41" t="str">
        <f>IF(AND(0&lt;G54,G54&lt;50),G54,"")</f>
        <v/>
      </c>
    </row>
    <row r="62" spans="1:8" ht="8.4" customHeight="1" x14ac:dyDescent="0.3"/>
    <row r="63" spans="1:8" s="42" customFormat="1" ht="20.25" customHeight="1" x14ac:dyDescent="0.3">
      <c r="B63" s="43"/>
      <c r="D63" s="118" t="s">
        <v>154</v>
      </c>
      <c r="E63" s="118"/>
      <c r="F63" s="118"/>
      <c r="G63" s="118"/>
      <c r="H63" s="118"/>
    </row>
    <row r="64" spans="1:8" s="74" customFormat="1" ht="35.25" customHeight="1" x14ac:dyDescent="0.3">
      <c r="D64" s="80" t="s">
        <v>97</v>
      </c>
      <c r="E64" s="80"/>
      <c r="F64" s="80"/>
      <c r="G64" s="80"/>
      <c r="H64" s="80"/>
    </row>
    <row r="65" spans="2:8" x14ac:dyDescent="0.3">
      <c r="D65" s="44"/>
      <c r="E65" s="44"/>
      <c r="F65" s="44"/>
      <c r="G65" s="44"/>
      <c r="H65" s="44"/>
    </row>
    <row r="68" spans="2:8" x14ac:dyDescent="0.3">
      <c r="E68" s="47"/>
      <c r="F68" s="47" t="s">
        <v>155</v>
      </c>
      <c r="G68" s="47"/>
    </row>
    <row r="70" spans="2:8" ht="15.75" customHeight="1" x14ac:dyDescent="0.3">
      <c r="B70" s="113" t="s">
        <v>98</v>
      </c>
      <c r="C70" s="113"/>
      <c r="D70" s="113"/>
      <c r="E70" s="113"/>
      <c r="F70" s="113"/>
      <c r="G70" s="113"/>
      <c r="H70" s="113"/>
    </row>
    <row r="71" spans="2:8" ht="101.1" customHeight="1" x14ac:dyDescent="0.3">
      <c r="B71" s="114" t="s">
        <v>99</v>
      </c>
      <c r="C71" s="115"/>
      <c r="D71" s="115"/>
      <c r="E71" s="115"/>
      <c r="F71" s="115"/>
      <c r="G71" s="115"/>
      <c r="H71" s="116"/>
    </row>
    <row r="72" spans="2:8" ht="30.75" customHeight="1" x14ac:dyDescent="0.3">
      <c r="B72" s="45"/>
      <c r="D72" s="118" t="s">
        <v>96</v>
      </c>
      <c r="E72" s="118"/>
      <c r="F72" s="118"/>
      <c r="G72" s="118"/>
      <c r="H72" s="118"/>
    </row>
    <row r="73" spans="2:8" ht="22.5" customHeight="1" x14ac:dyDescent="0.3">
      <c r="B73" s="46"/>
      <c r="D73" s="81" t="s">
        <v>100</v>
      </c>
      <c r="E73" s="81"/>
      <c r="F73" s="81"/>
      <c r="G73" s="81"/>
      <c r="H73" s="8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3" zoomScale="70" zoomScaleNormal="70" workbookViewId="0">
      <selection activeCell="J67" sqref="J67"/>
    </sheetView>
  </sheetViews>
  <sheetFormatPr defaultColWidth="9.109375" defaultRowHeight="15.6" x14ac:dyDescent="0.3"/>
  <cols>
    <col min="1" max="1" width="5.44140625" style="2" bestFit="1" customWidth="1"/>
    <col min="2" max="2" width="27.109375" style="3" customWidth="1"/>
    <col min="3" max="3" width="12.44140625" style="2" customWidth="1"/>
    <col min="4" max="4" width="8.6640625" style="2" customWidth="1"/>
    <col min="5" max="5" width="9.6640625" style="2" customWidth="1"/>
    <col min="6" max="6" width="10.44140625" style="2" customWidth="1"/>
    <col min="7" max="7" width="10.5546875" style="2" customWidth="1"/>
    <col min="8" max="8" width="11.6640625" style="2" customWidth="1"/>
    <col min="9" max="9" width="4.6640625" style="2" customWidth="1"/>
    <col min="10" max="256" width="9.109375" style="2"/>
    <col min="257" max="257" width="5.44140625" style="2" bestFit="1" customWidth="1"/>
    <col min="258" max="258" width="27.109375" style="2" customWidth="1"/>
    <col min="259" max="259" width="12.44140625" style="2" customWidth="1"/>
    <col min="260" max="260" width="8.6640625" style="2" customWidth="1"/>
    <col min="261" max="261" width="9.6640625" style="2" customWidth="1"/>
    <col min="262" max="262" width="10.44140625" style="2" customWidth="1"/>
    <col min="263" max="263" width="10.5546875" style="2" customWidth="1"/>
    <col min="264" max="264" width="11.6640625" style="2" customWidth="1"/>
    <col min="265" max="265" width="4.6640625" style="2" customWidth="1"/>
    <col min="266" max="512" width="9.109375" style="2"/>
    <col min="513" max="513" width="5.44140625" style="2" bestFit="1" customWidth="1"/>
    <col min="514" max="514" width="27.109375" style="2" customWidth="1"/>
    <col min="515" max="515" width="12.44140625" style="2" customWidth="1"/>
    <col min="516" max="516" width="8.6640625" style="2" customWidth="1"/>
    <col min="517" max="517" width="9.6640625" style="2" customWidth="1"/>
    <col min="518" max="518" width="10.44140625" style="2" customWidth="1"/>
    <col min="519" max="519" width="10.5546875" style="2" customWidth="1"/>
    <col min="520" max="520" width="11.6640625" style="2" customWidth="1"/>
    <col min="521" max="521" width="4.6640625" style="2" customWidth="1"/>
    <col min="522" max="768" width="9.109375" style="2"/>
    <col min="769" max="769" width="5.44140625" style="2" bestFit="1" customWidth="1"/>
    <col min="770" max="770" width="27.109375" style="2" customWidth="1"/>
    <col min="771" max="771" width="12.44140625" style="2" customWidth="1"/>
    <col min="772" max="772" width="8.6640625" style="2" customWidth="1"/>
    <col min="773" max="773" width="9.6640625" style="2" customWidth="1"/>
    <col min="774" max="774" width="10.44140625" style="2" customWidth="1"/>
    <col min="775" max="775" width="10.5546875" style="2" customWidth="1"/>
    <col min="776" max="776" width="11.6640625" style="2" customWidth="1"/>
    <col min="777" max="777" width="4.6640625" style="2" customWidth="1"/>
    <col min="778" max="1024" width="9.109375" style="2"/>
    <col min="1025" max="1025" width="5.44140625" style="2" bestFit="1" customWidth="1"/>
    <col min="1026" max="1026" width="27.109375" style="2" customWidth="1"/>
    <col min="1027" max="1027" width="12.44140625" style="2" customWidth="1"/>
    <col min="1028" max="1028" width="8.6640625" style="2" customWidth="1"/>
    <col min="1029" max="1029" width="9.6640625" style="2" customWidth="1"/>
    <col min="1030" max="1030" width="10.44140625" style="2" customWidth="1"/>
    <col min="1031" max="1031" width="10.5546875" style="2" customWidth="1"/>
    <col min="1032" max="1032" width="11.6640625" style="2" customWidth="1"/>
    <col min="1033" max="1033" width="4.6640625" style="2" customWidth="1"/>
    <col min="1034" max="1280" width="9.109375" style="2"/>
    <col min="1281" max="1281" width="5.44140625" style="2" bestFit="1" customWidth="1"/>
    <col min="1282" max="1282" width="27.109375" style="2" customWidth="1"/>
    <col min="1283" max="1283" width="12.44140625" style="2" customWidth="1"/>
    <col min="1284" max="1284" width="8.6640625" style="2" customWidth="1"/>
    <col min="1285" max="1285" width="9.6640625" style="2" customWidth="1"/>
    <col min="1286" max="1286" width="10.44140625" style="2" customWidth="1"/>
    <col min="1287" max="1287" width="10.5546875" style="2" customWidth="1"/>
    <col min="1288" max="1288" width="11.6640625" style="2" customWidth="1"/>
    <col min="1289" max="1289" width="4.6640625" style="2" customWidth="1"/>
    <col min="1290" max="1536" width="9.109375" style="2"/>
    <col min="1537" max="1537" width="5.44140625" style="2" bestFit="1" customWidth="1"/>
    <col min="1538" max="1538" width="27.109375" style="2" customWidth="1"/>
    <col min="1539" max="1539" width="12.44140625" style="2" customWidth="1"/>
    <col min="1540" max="1540" width="8.6640625" style="2" customWidth="1"/>
    <col min="1541" max="1541" width="9.6640625" style="2" customWidth="1"/>
    <col min="1542" max="1542" width="10.44140625" style="2" customWidth="1"/>
    <col min="1543" max="1543" width="10.5546875" style="2" customWidth="1"/>
    <col min="1544" max="1544" width="11.6640625" style="2" customWidth="1"/>
    <col min="1545" max="1545" width="4.6640625" style="2" customWidth="1"/>
    <col min="1546" max="1792" width="9.109375" style="2"/>
    <col min="1793" max="1793" width="5.44140625" style="2" bestFit="1" customWidth="1"/>
    <col min="1794" max="1794" width="27.109375" style="2" customWidth="1"/>
    <col min="1795" max="1795" width="12.44140625" style="2" customWidth="1"/>
    <col min="1796" max="1796" width="8.6640625" style="2" customWidth="1"/>
    <col min="1797" max="1797" width="9.6640625" style="2" customWidth="1"/>
    <col min="1798" max="1798" width="10.44140625" style="2" customWidth="1"/>
    <col min="1799" max="1799" width="10.5546875" style="2" customWidth="1"/>
    <col min="1800" max="1800" width="11.6640625" style="2" customWidth="1"/>
    <col min="1801" max="1801" width="4.6640625" style="2" customWidth="1"/>
    <col min="1802" max="2048" width="9.109375" style="2"/>
    <col min="2049" max="2049" width="5.44140625" style="2" bestFit="1" customWidth="1"/>
    <col min="2050" max="2050" width="27.109375" style="2" customWidth="1"/>
    <col min="2051" max="2051" width="12.44140625" style="2" customWidth="1"/>
    <col min="2052" max="2052" width="8.6640625" style="2" customWidth="1"/>
    <col min="2053" max="2053" width="9.6640625" style="2" customWidth="1"/>
    <col min="2054" max="2054" width="10.44140625" style="2" customWidth="1"/>
    <col min="2055" max="2055" width="10.5546875" style="2" customWidth="1"/>
    <col min="2056" max="2056" width="11.6640625" style="2" customWidth="1"/>
    <col min="2057" max="2057" width="4.6640625" style="2" customWidth="1"/>
    <col min="2058" max="2304" width="9.109375" style="2"/>
    <col min="2305" max="2305" width="5.44140625" style="2" bestFit="1" customWidth="1"/>
    <col min="2306" max="2306" width="27.109375" style="2" customWidth="1"/>
    <col min="2307" max="2307" width="12.44140625" style="2" customWidth="1"/>
    <col min="2308" max="2308" width="8.6640625" style="2" customWidth="1"/>
    <col min="2309" max="2309" width="9.6640625" style="2" customWidth="1"/>
    <col min="2310" max="2310" width="10.44140625" style="2" customWidth="1"/>
    <col min="2311" max="2311" width="10.5546875" style="2" customWidth="1"/>
    <col min="2312" max="2312" width="11.6640625" style="2" customWidth="1"/>
    <col min="2313" max="2313" width="4.6640625" style="2" customWidth="1"/>
    <col min="2314" max="2560" width="9.109375" style="2"/>
    <col min="2561" max="2561" width="5.44140625" style="2" bestFit="1" customWidth="1"/>
    <col min="2562" max="2562" width="27.109375" style="2" customWidth="1"/>
    <col min="2563" max="2563" width="12.44140625" style="2" customWidth="1"/>
    <col min="2564" max="2564" width="8.6640625" style="2" customWidth="1"/>
    <col min="2565" max="2565" width="9.6640625" style="2" customWidth="1"/>
    <col min="2566" max="2566" width="10.44140625" style="2" customWidth="1"/>
    <col min="2567" max="2567" width="10.5546875" style="2" customWidth="1"/>
    <col min="2568" max="2568" width="11.6640625" style="2" customWidth="1"/>
    <col min="2569" max="2569" width="4.6640625" style="2" customWidth="1"/>
    <col min="2570" max="2816" width="9.109375" style="2"/>
    <col min="2817" max="2817" width="5.44140625" style="2" bestFit="1" customWidth="1"/>
    <col min="2818" max="2818" width="27.109375" style="2" customWidth="1"/>
    <col min="2819" max="2819" width="12.44140625" style="2" customWidth="1"/>
    <col min="2820" max="2820" width="8.6640625" style="2" customWidth="1"/>
    <col min="2821" max="2821" width="9.6640625" style="2" customWidth="1"/>
    <col min="2822" max="2822" width="10.44140625" style="2" customWidth="1"/>
    <col min="2823" max="2823" width="10.5546875" style="2" customWidth="1"/>
    <col min="2824" max="2824" width="11.6640625" style="2" customWidth="1"/>
    <col min="2825" max="2825" width="4.6640625" style="2" customWidth="1"/>
    <col min="2826" max="3072" width="9.109375" style="2"/>
    <col min="3073" max="3073" width="5.44140625" style="2" bestFit="1" customWidth="1"/>
    <col min="3074" max="3074" width="27.109375" style="2" customWidth="1"/>
    <col min="3075" max="3075" width="12.44140625" style="2" customWidth="1"/>
    <col min="3076" max="3076" width="8.6640625" style="2" customWidth="1"/>
    <col min="3077" max="3077" width="9.6640625" style="2" customWidth="1"/>
    <col min="3078" max="3078" width="10.44140625" style="2" customWidth="1"/>
    <col min="3079" max="3079" width="10.5546875" style="2" customWidth="1"/>
    <col min="3080" max="3080" width="11.6640625" style="2" customWidth="1"/>
    <col min="3081" max="3081" width="4.6640625" style="2" customWidth="1"/>
    <col min="3082" max="3328" width="9.109375" style="2"/>
    <col min="3329" max="3329" width="5.44140625" style="2" bestFit="1" customWidth="1"/>
    <col min="3330" max="3330" width="27.109375" style="2" customWidth="1"/>
    <col min="3331" max="3331" width="12.44140625" style="2" customWidth="1"/>
    <col min="3332" max="3332" width="8.6640625" style="2" customWidth="1"/>
    <col min="3333" max="3333" width="9.6640625" style="2" customWidth="1"/>
    <col min="3334" max="3334" width="10.44140625" style="2" customWidth="1"/>
    <col min="3335" max="3335" width="10.5546875" style="2" customWidth="1"/>
    <col min="3336" max="3336" width="11.6640625" style="2" customWidth="1"/>
    <col min="3337" max="3337" width="4.6640625" style="2" customWidth="1"/>
    <col min="3338" max="3584" width="9.109375" style="2"/>
    <col min="3585" max="3585" width="5.44140625" style="2" bestFit="1" customWidth="1"/>
    <col min="3586" max="3586" width="27.109375" style="2" customWidth="1"/>
    <col min="3587" max="3587" width="12.44140625" style="2" customWidth="1"/>
    <col min="3588" max="3588" width="8.6640625" style="2" customWidth="1"/>
    <col min="3589" max="3589" width="9.6640625" style="2" customWidth="1"/>
    <col min="3590" max="3590" width="10.44140625" style="2" customWidth="1"/>
    <col min="3591" max="3591" width="10.5546875" style="2" customWidth="1"/>
    <col min="3592" max="3592" width="11.6640625" style="2" customWidth="1"/>
    <col min="3593" max="3593" width="4.6640625" style="2" customWidth="1"/>
    <col min="3594" max="3840" width="9.109375" style="2"/>
    <col min="3841" max="3841" width="5.44140625" style="2" bestFit="1" customWidth="1"/>
    <col min="3842" max="3842" width="27.109375" style="2" customWidth="1"/>
    <col min="3843" max="3843" width="12.44140625" style="2" customWidth="1"/>
    <col min="3844" max="3844" width="8.6640625" style="2" customWidth="1"/>
    <col min="3845" max="3845" width="9.6640625" style="2" customWidth="1"/>
    <col min="3846" max="3846" width="10.44140625" style="2" customWidth="1"/>
    <col min="3847" max="3847" width="10.5546875" style="2" customWidth="1"/>
    <col min="3848" max="3848" width="11.6640625" style="2" customWidth="1"/>
    <col min="3849" max="3849" width="4.6640625" style="2" customWidth="1"/>
    <col min="3850" max="4096" width="9.109375" style="2"/>
    <col min="4097" max="4097" width="5.44140625" style="2" bestFit="1" customWidth="1"/>
    <col min="4098" max="4098" width="27.109375" style="2" customWidth="1"/>
    <col min="4099" max="4099" width="12.44140625" style="2" customWidth="1"/>
    <col min="4100" max="4100" width="8.6640625" style="2" customWidth="1"/>
    <col min="4101" max="4101" width="9.6640625" style="2" customWidth="1"/>
    <col min="4102" max="4102" width="10.44140625" style="2" customWidth="1"/>
    <col min="4103" max="4103" width="10.5546875" style="2" customWidth="1"/>
    <col min="4104" max="4104" width="11.6640625" style="2" customWidth="1"/>
    <col min="4105" max="4105" width="4.6640625" style="2" customWidth="1"/>
    <col min="4106" max="4352" width="9.109375" style="2"/>
    <col min="4353" max="4353" width="5.44140625" style="2" bestFit="1" customWidth="1"/>
    <col min="4354" max="4354" width="27.109375" style="2" customWidth="1"/>
    <col min="4355" max="4355" width="12.44140625" style="2" customWidth="1"/>
    <col min="4356" max="4356" width="8.6640625" style="2" customWidth="1"/>
    <col min="4357" max="4357" width="9.6640625" style="2" customWidth="1"/>
    <col min="4358" max="4358" width="10.44140625" style="2" customWidth="1"/>
    <col min="4359" max="4359" width="10.5546875" style="2" customWidth="1"/>
    <col min="4360" max="4360" width="11.6640625" style="2" customWidth="1"/>
    <col min="4361" max="4361" width="4.6640625" style="2" customWidth="1"/>
    <col min="4362" max="4608" width="9.109375" style="2"/>
    <col min="4609" max="4609" width="5.44140625" style="2" bestFit="1" customWidth="1"/>
    <col min="4610" max="4610" width="27.109375" style="2" customWidth="1"/>
    <col min="4611" max="4611" width="12.44140625" style="2" customWidth="1"/>
    <col min="4612" max="4612" width="8.6640625" style="2" customWidth="1"/>
    <col min="4613" max="4613" width="9.6640625" style="2" customWidth="1"/>
    <col min="4614" max="4614" width="10.44140625" style="2" customWidth="1"/>
    <col min="4615" max="4615" width="10.5546875" style="2" customWidth="1"/>
    <col min="4616" max="4616" width="11.6640625" style="2" customWidth="1"/>
    <col min="4617" max="4617" width="4.6640625" style="2" customWidth="1"/>
    <col min="4618" max="4864" width="9.109375" style="2"/>
    <col min="4865" max="4865" width="5.44140625" style="2" bestFit="1" customWidth="1"/>
    <col min="4866" max="4866" width="27.109375" style="2" customWidth="1"/>
    <col min="4867" max="4867" width="12.44140625" style="2" customWidth="1"/>
    <col min="4868" max="4868" width="8.6640625" style="2" customWidth="1"/>
    <col min="4869" max="4869" width="9.6640625" style="2" customWidth="1"/>
    <col min="4870" max="4870" width="10.44140625" style="2" customWidth="1"/>
    <col min="4871" max="4871" width="10.5546875" style="2" customWidth="1"/>
    <col min="4872" max="4872" width="11.6640625" style="2" customWidth="1"/>
    <col min="4873" max="4873" width="4.6640625" style="2" customWidth="1"/>
    <col min="4874" max="5120" width="9.109375" style="2"/>
    <col min="5121" max="5121" width="5.44140625" style="2" bestFit="1" customWidth="1"/>
    <col min="5122" max="5122" width="27.109375" style="2" customWidth="1"/>
    <col min="5123" max="5123" width="12.44140625" style="2" customWidth="1"/>
    <col min="5124" max="5124" width="8.6640625" style="2" customWidth="1"/>
    <col min="5125" max="5125" width="9.6640625" style="2" customWidth="1"/>
    <col min="5126" max="5126" width="10.44140625" style="2" customWidth="1"/>
    <col min="5127" max="5127" width="10.5546875" style="2" customWidth="1"/>
    <col min="5128" max="5128" width="11.6640625" style="2" customWidth="1"/>
    <col min="5129" max="5129" width="4.6640625" style="2" customWidth="1"/>
    <col min="5130" max="5376" width="9.109375" style="2"/>
    <col min="5377" max="5377" width="5.44140625" style="2" bestFit="1" customWidth="1"/>
    <col min="5378" max="5378" width="27.109375" style="2" customWidth="1"/>
    <col min="5379" max="5379" width="12.44140625" style="2" customWidth="1"/>
    <col min="5380" max="5380" width="8.6640625" style="2" customWidth="1"/>
    <col min="5381" max="5381" width="9.6640625" style="2" customWidth="1"/>
    <col min="5382" max="5382" width="10.44140625" style="2" customWidth="1"/>
    <col min="5383" max="5383" width="10.5546875" style="2" customWidth="1"/>
    <col min="5384" max="5384" width="11.6640625" style="2" customWidth="1"/>
    <col min="5385" max="5385" width="4.6640625" style="2" customWidth="1"/>
    <col min="5386" max="5632" width="9.109375" style="2"/>
    <col min="5633" max="5633" width="5.44140625" style="2" bestFit="1" customWidth="1"/>
    <col min="5634" max="5634" width="27.109375" style="2" customWidth="1"/>
    <col min="5635" max="5635" width="12.44140625" style="2" customWidth="1"/>
    <col min="5636" max="5636" width="8.6640625" style="2" customWidth="1"/>
    <col min="5637" max="5637" width="9.6640625" style="2" customWidth="1"/>
    <col min="5638" max="5638" width="10.44140625" style="2" customWidth="1"/>
    <col min="5639" max="5639" width="10.5546875" style="2" customWidth="1"/>
    <col min="5640" max="5640" width="11.6640625" style="2" customWidth="1"/>
    <col min="5641" max="5641" width="4.6640625" style="2" customWidth="1"/>
    <col min="5642" max="5888" width="9.109375" style="2"/>
    <col min="5889" max="5889" width="5.44140625" style="2" bestFit="1" customWidth="1"/>
    <col min="5890" max="5890" width="27.109375" style="2" customWidth="1"/>
    <col min="5891" max="5891" width="12.44140625" style="2" customWidth="1"/>
    <col min="5892" max="5892" width="8.6640625" style="2" customWidth="1"/>
    <col min="5893" max="5893" width="9.6640625" style="2" customWidth="1"/>
    <col min="5894" max="5894" width="10.44140625" style="2" customWidth="1"/>
    <col min="5895" max="5895" width="10.5546875" style="2" customWidth="1"/>
    <col min="5896" max="5896" width="11.6640625" style="2" customWidth="1"/>
    <col min="5897" max="5897" width="4.6640625" style="2" customWidth="1"/>
    <col min="5898" max="6144" width="9.109375" style="2"/>
    <col min="6145" max="6145" width="5.44140625" style="2" bestFit="1" customWidth="1"/>
    <col min="6146" max="6146" width="27.109375" style="2" customWidth="1"/>
    <col min="6147" max="6147" width="12.44140625" style="2" customWidth="1"/>
    <col min="6148" max="6148" width="8.6640625" style="2" customWidth="1"/>
    <col min="6149" max="6149" width="9.6640625" style="2" customWidth="1"/>
    <col min="6150" max="6150" width="10.44140625" style="2" customWidth="1"/>
    <col min="6151" max="6151" width="10.5546875" style="2" customWidth="1"/>
    <col min="6152" max="6152" width="11.6640625" style="2" customWidth="1"/>
    <col min="6153" max="6153" width="4.6640625" style="2" customWidth="1"/>
    <col min="6154" max="6400" width="9.109375" style="2"/>
    <col min="6401" max="6401" width="5.44140625" style="2" bestFit="1" customWidth="1"/>
    <col min="6402" max="6402" width="27.109375" style="2" customWidth="1"/>
    <col min="6403" max="6403" width="12.44140625" style="2" customWidth="1"/>
    <col min="6404" max="6404" width="8.6640625" style="2" customWidth="1"/>
    <col min="6405" max="6405" width="9.6640625" style="2" customWidth="1"/>
    <col min="6406" max="6406" width="10.44140625" style="2" customWidth="1"/>
    <col min="6407" max="6407" width="10.5546875" style="2" customWidth="1"/>
    <col min="6408" max="6408" width="11.6640625" style="2" customWidth="1"/>
    <col min="6409" max="6409" width="4.6640625" style="2" customWidth="1"/>
    <col min="6410" max="6656" width="9.109375" style="2"/>
    <col min="6657" max="6657" width="5.44140625" style="2" bestFit="1" customWidth="1"/>
    <col min="6658" max="6658" width="27.109375" style="2" customWidth="1"/>
    <col min="6659" max="6659" width="12.44140625" style="2" customWidth="1"/>
    <col min="6660" max="6660" width="8.6640625" style="2" customWidth="1"/>
    <col min="6661" max="6661" width="9.6640625" style="2" customWidth="1"/>
    <col min="6662" max="6662" width="10.44140625" style="2" customWidth="1"/>
    <col min="6663" max="6663" width="10.5546875" style="2" customWidth="1"/>
    <col min="6664" max="6664" width="11.6640625" style="2" customWidth="1"/>
    <col min="6665" max="6665" width="4.6640625" style="2" customWidth="1"/>
    <col min="6666" max="6912" width="9.109375" style="2"/>
    <col min="6913" max="6913" width="5.44140625" style="2" bestFit="1" customWidth="1"/>
    <col min="6914" max="6914" width="27.109375" style="2" customWidth="1"/>
    <col min="6915" max="6915" width="12.44140625" style="2" customWidth="1"/>
    <col min="6916" max="6916" width="8.6640625" style="2" customWidth="1"/>
    <col min="6917" max="6917" width="9.6640625" style="2" customWidth="1"/>
    <col min="6918" max="6918" width="10.44140625" style="2" customWidth="1"/>
    <col min="6919" max="6919" width="10.5546875" style="2" customWidth="1"/>
    <col min="6920" max="6920" width="11.6640625" style="2" customWidth="1"/>
    <col min="6921" max="6921" width="4.6640625" style="2" customWidth="1"/>
    <col min="6922" max="7168" width="9.109375" style="2"/>
    <col min="7169" max="7169" width="5.44140625" style="2" bestFit="1" customWidth="1"/>
    <col min="7170" max="7170" width="27.109375" style="2" customWidth="1"/>
    <col min="7171" max="7171" width="12.44140625" style="2" customWidth="1"/>
    <col min="7172" max="7172" width="8.6640625" style="2" customWidth="1"/>
    <col min="7173" max="7173" width="9.6640625" style="2" customWidth="1"/>
    <col min="7174" max="7174" width="10.44140625" style="2" customWidth="1"/>
    <col min="7175" max="7175" width="10.5546875" style="2" customWidth="1"/>
    <col min="7176" max="7176" width="11.6640625" style="2" customWidth="1"/>
    <col min="7177" max="7177" width="4.6640625" style="2" customWidth="1"/>
    <col min="7178" max="7424" width="9.109375" style="2"/>
    <col min="7425" max="7425" width="5.44140625" style="2" bestFit="1" customWidth="1"/>
    <col min="7426" max="7426" width="27.109375" style="2" customWidth="1"/>
    <col min="7427" max="7427" width="12.44140625" style="2" customWidth="1"/>
    <col min="7428" max="7428" width="8.6640625" style="2" customWidth="1"/>
    <col min="7429" max="7429" width="9.6640625" style="2" customWidth="1"/>
    <col min="7430" max="7430" width="10.44140625" style="2" customWidth="1"/>
    <col min="7431" max="7431" width="10.5546875" style="2" customWidth="1"/>
    <col min="7432" max="7432" width="11.6640625" style="2" customWidth="1"/>
    <col min="7433" max="7433" width="4.6640625" style="2" customWidth="1"/>
    <col min="7434" max="7680" width="9.109375" style="2"/>
    <col min="7681" max="7681" width="5.44140625" style="2" bestFit="1" customWidth="1"/>
    <col min="7682" max="7682" width="27.109375" style="2" customWidth="1"/>
    <col min="7683" max="7683" width="12.44140625" style="2" customWidth="1"/>
    <col min="7684" max="7684" width="8.6640625" style="2" customWidth="1"/>
    <col min="7685" max="7685" width="9.6640625" style="2" customWidth="1"/>
    <col min="7686" max="7686" width="10.44140625" style="2" customWidth="1"/>
    <col min="7687" max="7687" width="10.5546875" style="2" customWidth="1"/>
    <col min="7688" max="7688" width="11.6640625" style="2" customWidth="1"/>
    <col min="7689" max="7689" width="4.6640625" style="2" customWidth="1"/>
    <col min="7690" max="7936" width="9.109375" style="2"/>
    <col min="7937" max="7937" width="5.44140625" style="2" bestFit="1" customWidth="1"/>
    <col min="7938" max="7938" width="27.109375" style="2" customWidth="1"/>
    <col min="7939" max="7939" width="12.44140625" style="2" customWidth="1"/>
    <col min="7940" max="7940" width="8.6640625" style="2" customWidth="1"/>
    <col min="7941" max="7941" width="9.6640625" style="2" customWidth="1"/>
    <col min="7942" max="7942" width="10.44140625" style="2" customWidth="1"/>
    <col min="7943" max="7943" width="10.5546875" style="2" customWidth="1"/>
    <col min="7944" max="7944" width="11.6640625" style="2" customWidth="1"/>
    <col min="7945" max="7945" width="4.6640625" style="2" customWidth="1"/>
    <col min="7946" max="8192" width="9.109375" style="2"/>
    <col min="8193" max="8193" width="5.44140625" style="2" bestFit="1" customWidth="1"/>
    <col min="8194" max="8194" width="27.109375" style="2" customWidth="1"/>
    <col min="8195" max="8195" width="12.44140625" style="2" customWidth="1"/>
    <col min="8196" max="8196" width="8.6640625" style="2" customWidth="1"/>
    <col min="8197" max="8197" width="9.6640625" style="2" customWidth="1"/>
    <col min="8198" max="8198" width="10.44140625" style="2" customWidth="1"/>
    <col min="8199" max="8199" width="10.5546875" style="2" customWidth="1"/>
    <col min="8200" max="8200" width="11.6640625" style="2" customWidth="1"/>
    <col min="8201" max="8201" width="4.6640625" style="2" customWidth="1"/>
    <col min="8202" max="8448" width="9.109375" style="2"/>
    <col min="8449" max="8449" width="5.44140625" style="2" bestFit="1" customWidth="1"/>
    <col min="8450" max="8450" width="27.109375" style="2" customWidth="1"/>
    <col min="8451" max="8451" width="12.44140625" style="2" customWidth="1"/>
    <col min="8452" max="8452" width="8.6640625" style="2" customWidth="1"/>
    <col min="8453" max="8453" width="9.6640625" style="2" customWidth="1"/>
    <col min="8454" max="8454" width="10.44140625" style="2" customWidth="1"/>
    <col min="8455" max="8455" width="10.5546875" style="2" customWidth="1"/>
    <col min="8456" max="8456" width="11.6640625" style="2" customWidth="1"/>
    <col min="8457" max="8457" width="4.6640625" style="2" customWidth="1"/>
    <col min="8458" max="8704" width="9.109375" style="2"/>
    <col min="8705" max="8705" width="5.44140625" style="2" bestFit="1" customWidth="1"/>
    <col min="8706" max="8706" width="27.109375" style="2" customWidth="1"/>
    <col min="8707" max="8707" width="12.44140625" style="2" customWidth="1"/>
    <col min="8708" max="8708" width="8.6640625" style="2" customWidth="1"/>
    <col min="8709" max="8709" width="9.6640625" style="2" customWidth="1"/>
    <col min="8710" max="8710" width="10.44140625" style="2" customWidth="1"/>
    <col min="8711" max="8711" width="10.5546875" style="2" customWidth="1"/>
    <col min="8712" max="8712" width="11.6640625" style="2" customWidth="1"/>
    <col min="8713" max="8713" width="4.6640625" style="2" customWidth="1"/>
    <col min="8714" max="8960" width="9.109375" style="2"/>
    <col min="8961" max="8961" width="5.44140625" style="2" bestFit="1" customWidth="1"/>
    <col min="8962" max="8962" width="27.109375" style="2" customWidth="1"/>
    <col min="8963" max="8963" width="12.44140625" style="2" customWidth="1"/>
    <col min="8964" max="8964" width="8.6640625" style="2" customWidth="1"/>
    <col min="8965" max="8965" width="9.6640625" style="2" customWidth="1"/>
    <col min="8966" max="8966" width="10.44140625" style="2" customWidth="1"/>
    <col min="8967" max="8967" width="10.5546875" style="2" customWidth="1"/>
    <col min="8968" max="8968" width="11.6640625" style="2" customWidth="1"/>
    <col min="8969" max="8969" width="4.6640625" style="2" customWidth="1"/>
    <col min="8970" max="9216" width="9.109375" style="2"/>
    <col min="9217" max="9217" width="5.44140625" style="2" bestFit="1" customWidth="1"/>
    <col min="9218" max="9218" width="27.109375" style="2" customWidth="1"/>
    <col min="9219" max="9219" width="12.44140625" style="2" customWidth="1"/>
    <col min="9220" max="9220" width="8.6640625" style="2" customWidth="1"/>
    <col min="9221" max="9221" width="9.6640625" style="2" customWidth="1"/>
    <col min="9222" max="9222" width="10.44140625" style="2" customWidth="1"/>
    <col min="9223" max="9223" width="10.5546875" style="2" customWidth="1"/>
    <col min="9224" max="9224" width="11.6640625" style="2" customWidth="1"/>
    <col min="9225" max="9225" width="4.6640625" style="2" customWidth="1"/>
    <col min="9226" max="9472" width="9.109375" style="2"/>
    <col min="9473" max="9473" width="5.44140625" style="2" bestFit="1" customWidth="1"/>
    <col min="9474" max="9474" width="27.109375" style="2" customWidth="1"/>
    <col min="9475" max="9475" width="12.44140625" style="2" customWidth="1"/>
    <col min="9476" max="9476" width="8.6640625" style="2" customWidth="1"/>
    <col min="9477" max="9477" width="9.6640625" style="2" customWidth="1"/>
    <col min="9478" max="9478" width="10.44140625" style="2" customWidth="1"/>
    <col min="9479" max="9479" width="10.5546875" style="2" customWidth="1"/>
    <col min="9480" max="9480" width="11.6640625" style="2" customWidth="1"/>
    <col min="9481" max="9481" width="4.6640625" style="2" customWidth="1"/>
    <col min="9482" max="9728" width="9.109375" style="2"/>
    <col min="9729" max="9729" width="5.44140625" style="2" bestFit="1" customWidth="1"/>
    <col min="9730" max="9730" width="27.109375" style="2" customWidth="1"/>
    <col min="9731" max="9731" width="12.44140625" style="2" customWidth="1"/>
    <col min="9732" max="9732" width="8.6640625" style="2" customWidth="1"/>
    <col min="9733" max="9733" width="9.6640625" style="2" customWidth="1"/>
    <col min="9734" max="9734" width="10.44140625" style="2" customWidth="1"/>
    <col min="9735" max="9735" width="10.5546875" style="2" customWidth="1"/>
    <col min="9736" max="9736" width="11.6640625" style="2" customWidth="1"/>
    <col min="9737" max="9737" width="4.6640625" style="2" customWidth="1"/>
    <col min="9738" max="9984" width="9.109375" style="2"/>
    <col min="9985" max="9985" width="5.44140625" style="2" bestFit="1" customWidth="1"/>
    <col min="9986" max="9986" width="27.109375" style="2" customWidth="1"/>
    <col min="9987" max="9987" width="12.44140625" style="2" customWidth="1"/>
    <col min="9988" max="9988" width="8.6640625" style="2" customWidth="1"/>
    <col min="9989" max="9989" width="9.6640625" style="2" customWidth="1"/>
    <col min="9990" max="9990" width="10.44140625" style="2" customWidth="1"/>
    <col min="9991" max="9991" width="10.5546875" style="2" customWidth="1"/>
    <col min="9992" max="9992" width="11.6640625" style="2" customWidth="1"/>
    <col min="9993" max="9993" width="4.6640625" style="2" customWidth="1"/>
    <col min="9994" max="10240" width="9.109375" style="2"/>
    <col min="10241" max="10241" width="5.44140625" style="2" bestFit="1" customWidth="1"/>
    <col min="10242" max="10242" width="27.109375" style="2" customWidth="1"/>
    <col min="10243" max="10243" width="12.44140625" style="2" customWidth="1"/>
    <col min="10244" max="10244" width="8.6640625" style="2" customWidth="1"/>
    <col min="10245" max="10245" width="9.6640625" style="2" customWidth="1"/>
    <col min="10246" max="10246" width="10.44140625" style="2" customWidth="1"/>
    <col min="10247" max="10247" width="10.5546875" style="2" customWidth="1"/>
    <col min="10248" max="10248" width="11.6640625" style="2" customWidth="1"/>
    <col min="10249" max="10249" width="4.6640625" style="2" customWidth="1"/>
    <col min="10250" max="10496" width="9.109375" style="2"/>
    <col min="10497" max="10497" width="5.44140625" style="2" bestFit="1" customWidth="1"/>
    <col min="10498" max="10498" width="27.109375" style="2" customWidth="1"/>
    <col min="10499" max="10499" width="12.44140625" style="2" customWidth="1"/>
    <col min="10500" max="10500" width="8.6640625" style="2" customWidth="1"/>
    <col min="10501" max="10501" width="9.6640625" style="2" customWidth="1"/>
    <col min="10502" max="10502" width="10.44140625" style="2" customWidth="1"/>
    <col min="10503" max="10503" width="10.5546875" style="2" customWidth="1"/>
    <col min="10504" max="10504" width="11.6640625" style="2" customWidth="1"/>
    <col min="10505" max="10505" width="4.6640625" style="2" customWidth="1"/>
    <col min="10506" max="10752" width="9.109375" style="2"/>
    <col min="10753" max="10753" width="5.44140625" style="2" bestFit="1" customWidth="1"/>
    <col min="10754" max="10754" width="27.109375" style="2" customWidth="1"/>
    <col min="10755" max="10755" width="12.44140625" style="2" customWidth="1"/>
    <col min="10756" max="10756" width="8.6640625" style="2" customWidth="1"/>
    <col min="10757" max="10757" width="9.6640625" style="2" customWidth="1"/>
    <col min="10758" max="10758" width="10.44140625" style="2" customWidth="1"/>
    <col min="10759" max="10759" width="10.5546875" style="2" customWidth="1"/>
    <col min="10760" max="10760" width="11.6640625" style="2" customWidth="1"/>
    <col min="10761" max="10761" width="4.6640625" style="2" customWidth="1"/>
    <col min="10762" max="11008" width="9.109375" style="2"/>
    <col min="11009" max="11009" width="5.44140625" style="2" bestFit="1" customWidth="1"/>
    <col min="11010" max="11010" width="27.109375" style="2" customWidth="1"/>
    <col min="11011" max="11011" width="12.44140625" style="2" customWidth="1"/>
    <col min="11012" max="11012" width="8.6640625" style="2" customWidth="1"/>
    <col min="11013" max="11013" width="9.6640625" style="2" customWidth="1"/>
    <col min="11014" max="11014" width="10.44140625" style="2" customWidth="1"/>
    <col min="11015" max="11015" width="10.5546875" style="2" customWidth="1"/>
    <col min="11016" max="11016" width="11.6640625" style="2" customWidth="1"/>
    <col min="11017" max="11017" width="4.6640625" style="2" customWidth="1"/>
    <col min="11018" max="11264" width="9.109375" style="2"/>
    <col min="11265" max="11265" width="5.44140625" style="2" bestFit="1" customWidth="1"/>
    <col min="11266" max="11266" width="27.109375" style="2" customWidth="1"/>
    <col min="11267" max="11267" width="12.44140625" style="2" customWidth="1"/>
    <col min="11268" max="11268" width="8.6640625" style="2" customWidth="1"/>
    <col min="11269" max="11269" width="9.6640625" style="2" customWidth="1"/>
    <col min="11270" max="11270" width="10.44140625" style="2" customWidth="1"/>
    <col min="11271" max="11271" width="10.5546875" style="2" customWidth="1"/>
    <col min="11272" max="11272" width="11.6640625" style="2" customWidth="1"/>
    <col min="11273" max="11273" width="4.6640625" style="2" customWidth="1"/>
    <col min="11274" max="11520" width="9.109375" style="2"/>
    <col min="11521" max="11521" width="5.44140625" style="2" bestFit="1" customWidth="1"/>
    <col min="11522" max="11522" width="27.109375" style="2" customWidth="1"/>
    <col min="11523" max="11523" width="12.44140625" style="2" customWidth="1"/>
    <col min="11524" max="11524" width="8.6640625" style="2" customWidth="1"/>
    <col min="11525" max="11525" width="9.6640625" style="2" customWidth="1"/>
    <col min="11526" max="11526" width="10.44140625" style="2" customWidth="1"/>
    <col min="11527" max="11527" width="10.5546875" style="2" customWidth="1"/>
    <col min="11528" max="11528" width="11.6640625" style="2" customWidth="1"/>
    <col min="11529" max="11529" width="4.6640625" style="2" customWidth="1"/>
    <col min="11530" max="11776" width="9.109375" style="2"/>
    <col min="11777" max="11777" width="5.44140625" style="2" bestFit="1" customWidth="1"/>
    <col min="11778" max="11778" width="27.109375" style="2" customWidth="1"/>
    <col min="11779" max="11779" width="12.44140625" style="2" customWidth="1"/>
    <col min="11780" max="11780" width="8.6640625" style="2" customWidth="1"/>
    <col min="11781" max="11781" width="9.6640625" style="2" customWidth="1"/>
    <col min="11782" max="11782" width="10.44140625" style="2" customWidth="1"/>
    <col min="11783" max="11783" width="10.5546875" style="2" customWidth="1"/>
    <col min="11784" max="11784" width="11.6640625" style="2" customWidth="1"/>
    <col min="11785" max="11785" width="4.6640625" style="2" customWidth="1"/>
    <col min="11786" max="12032" width="9.109375" style="2"/>
    <col min="12033" max="12033" width="5.44140625" style="2" bestFit="1" customWidth="1"/>
    <col min="12034" max="12034" width="27.109375" style="2" customWidth="1"/>
    <col min="12035" max="12035" width="12.44140625" style="2" customWidth="1"/>
    <col min="12036" max="12036" width="8.6640625" style="2" customWidth="1"/>
    <col min="12037" max="12037" width="9.6640625" style="2" customWidth="1"/>
    <col min="12038" max="12038" width="10.44140625" style="2" customWidth="1"/>
    <col min="12039" max="12039" width="10.5546875" style="2" customWidth="1"/>
    <col min="12040" max="12040" width="11.6640625" style="2" customWidth="1"/>
    <col min="12041" max="12041" width="4.6640625" style="2" customWidth="1"/>
    <col min="12042" max="12288" width="9.109375" style="2"/>
    <col min="12289" max="12289" width="5.44140625" style="2" bestFit="1" customWidth="1"/>
    <col min="12290" max="12290" width="27.109375" style="2" customWidth="1"/>
    <col min="12291" max="12291" width="12.44140625" style="2" customWidth="1"/>
    <col min="12292" max="12292" width="8.6640625" style="2" customWidth="1"/>
    <col min="12293" max="12293" width="9.6640625" style="2" customWidth="1"/>
    <col min="12294" max="12294" width="10.44140625" style="2" customWidth="1"/>
    <col min="12295" max="12295" width="10.5546875" style="2" customWidth="1"/>
    <col min="12296" max="12296" width="11.6640625" style="2" customWidth="1"/>
    <col min="12297" max="12297" width="4.6640625" style="2" customWidth="1"/>
    <col min="12298" max="12544" width="9.109375" style="2"/>
    <col min="12545" max="12545" width="5.44140625" style="2" bestFit="1" customWidth="1"/>
    <col min="12546" max="12546" width="27.109375" style="2" customWidth="1"/>
    <col min="12547" max="12547" width="12.44140625" style="2" customWidth="1"/>
    <col min="12548" max="12548" width="8.6640625" style="2" customWidth="1"/>
    <col min="12549" max="12549" width="9.6640625" style="2" customWidth="1"/>
    <col min="12550" max="12550" width="10.44140625" style="2" customWidth="1"/>
    <col min="12551" max="12551" width="10.5546875" style="2" customWidth="1"/>
    <col min="12552" max="12552" width="11.6640625" style="2" customWidth="1"/>
    <col min="12553" max="12553" width="4.6640625" style="2" customWidth="1"/>
    <col min="12554" max="12800" width="9.109375" style="2"/>
    <col min="12801" max="12801" width="5.44140625" style="2" bestFit="1" customWidth="1"/>
    <col min="12802" max="12802" width="27.109375" style="2" customWidth="1"/>
    <col min="12803" max="12803" width="12.44140625" style="2" customWidth="1"/>
    <col min="12804" max="12804" width="8.6640625" style="2" customWidth="1"/>
    <col min="12805" max="12805" width="9.6640625" style="2" customWidth="1"/>
    <col min="12806" max="12806" width="10.44140625" style="2" customWidth="1"/>
    <col min="12807" max="12807" width="10.5546875" style="2" customWidth="1"/>
    <col min="12808" max="12808" width="11.6640625" style="2" customWidth="1"/>
    <col min="12809" max="12809" width="4.6640625" style="2" customWidth="1"/>
    <col min="12810" max="13056" width="9.109375" style="2"/>
    <col min="13057" max="13057" width="5.44140625" style="2" bestFit="1" customWidth="1"/>
    <col min="13058" max="13058" width="27.109375" style="2" customWidth="1"/>
    <col min="13059" max="13059" width="12.44140625" style="2" customWidth="1"/>
    <col min="13060" max="13060" width="8.6640625" style="2" customWidth="1"/>
    <col min="13061" max="13061" width="9.6640625" style="2" customWidth="1"/>
    <col min="13062" max="13062" width="10.44140625" style="2" customWidth="1"/>
    <col min="13063" max="13063" width="10.5546875" style="2" customWidth="1"/>
    <col min="13064" max="13064" width="11.6640625" style="2" customWidth="1"/>
    <col min="13065" max="13065" width="4.6640625" style="2" customWidth="1"/>
    <col min="13066" max="13312" width="9.109375" style="2"/>
    <col min="13313" max="13313" width="5.44140625" style="2" bestFit="1" customWidth="1"/>
    <col min="13314" max="13314" width="27.109375" style="2" customWidth="1"/>
    <col min="13315" max="13315" width="12.44140625" style="2" customWidth="1"/>
    <col min="13316" max="13316" width="8.6640625" style="2" customWidth="1"/>
    <col min="13317" max="13317" width="9.6640625" style="2" customWidth="1"/>
    <col min="13318" max="13318" width="10.44140625" style="2" customWidth="1"/>
    <col min="13319" max="13319" width="10.5546875" style="2" customWidth="1"/>
    <col min="13320" max="13320" width="11.6640625" style="2" customWidth="1"/>
    <col min="13321" max="13321" width="4.6640625" style="2" customWidth="1"/>
    <col min="13322" max="13568" width="9.109375" style="2"/>
    <col min="13569" max="13569" width="5.44140625" style="2" bestFit="1" customWidth="1"/>
    <col min="13570" max="13570" width="27.109375" style="2" customWidth="1"/>
    <col min="13571" max="13571" width="12.44140625" style="2" customWidth="1"/>
    <col min="13572" max="13572" width="8.6640625" style="2" customWidth="1"/>
    <col min="13573" max="13573" width="9.6640625" style="2" customWidth="1"/>
    <col min="13574" max="13574" width="10.44140625" style="2" customWidth="1"/>
    <col min="13575" max="13575" width="10.5546875" style="2" customWidth="1"/>
    <col min="13576" max="13576" width="11.6640625" style="2" customWidth="1"/>
    <col min="13577" max="13577" width="4.6640625" style="2" customWidth="1"/>
    <col min="13578" max="13824" width="9.109375" style="2"/>
    <col min="13825" max="13825" width="5.44140625" style="2" bestFit="1" customWidth="1"/>
    <col min="13826" max="13826" width="27.109375" style="2" customWidth="1"/>
    <col min="13827" max="13827" width="12.44140625" style="2" customWidth="1"/>
    <col min="13828" max="13828" width="8.6640625" style="2" customWidth="1"/>
    <col min="13829" max="13829" width="9.6640625" style="2" customWidth="1"/>
    <col min="13830" max="13830" width="10.44140625" style="2" customWidth="1"/>
    <col min="13831" max="13831" width="10.5546875" style="2" customWidth="1"/>
    <col min="13832" max="13832" width="11.6640625" style="2" customWidth="1"/>
    <col min="13833" max="13833" width="4.6640625" style="2" customWidth="1"/>
    <col min="13834" max="14080" width="9.109375" style="2"/>
    <col min="14081" max="14081" width="5.44140625" style="2" bestFit="1" customWidth="1"/>
    <col min="14082" max="14082" width="27.109375" style="2" customWidth="1"/>
    <col min="14083" max="14083" width="12.44140625" style="2" customWidth="1"/>
    <col min="14084" max="14084" width="8.6640625" style="2" customWidth="1"/>
    <col min="14085" max="14085" width="9.6640625" style="2" customWidth="1"/>
    <col min="14086" max="14086" width="10.44140625" style="2" customWidth="1"/>
    <col min="14087" max="14087" width="10.5546875" style="2" customWidth="1"/>
    <col min="14088" max="14088" width="11.6640625" style="2" customWidth="1"/>
    <col min="14089" max="14089" width="4.6640625" style="2" customWidth="1"/>
    <col min="14090" max="14336" width="9.109375" style="2"/>
    <col min="14337" max="14337" width="5.44140625" style="2" bestFit="1" customWidth="1"/>
    <col min="14338" max="14338" width="27.109375" style="2" customWidth="1"/>
    <col min="14339" max="14339" width="12.44140625" style="2" customWidth="1"/>
    <col min="14340" max="14340" width="8.6640625" style="2" customWidth="1"/>
    <col min="14341" max="14341" width="9.6640625" style="2" customWidth="1"/>
    <col min="14342" max="14342" width="10.44140625" style="2" customWidth="1"/>
    <col min="14343" max="14343" width="10.5546875" style="2" customWidth="1"/>
    <col min="14344" max="14344" width="11.6640625" style="2" customWidth="1"/>
    <col min="14345" max="14345" width="4.6640625" style="2" customWidth="1"/>
    <col min="14346" max="14592" width="9.109375" style="2"/>
    <col min="14593" max="14593" width="5.44140625" style="2" bestFit="1" customWidth="1"/>
    <col min="14594" max="14594" width="27.109375" style="2" customWidth="1"/>
    <col min="14595" max="14595" width="12.44140625" style="2" customWidth="1"/>
    <col min="14596" max="14596" width="8.6640625" style="2" customWidth="1"/>
    <col min="14597" max="14597" width="9.6640625" style="2" customWidth="1"/>
    <col min="14598" max="14598" width="10.44140625" style="2" customWidth="1"/>
    <col min="14599" max="14599" width="10.5546875" style="2" customWidth="1"/>
    <col min="14600" max="14600" width="11.6640625" style="2" customWidth="1"/>
    <col min="14601" max="14601" width="4.6640625" style="2" customWidth="1"/>
    <col min="14602" max="14848" width="9.109375" style="2"/>
    <col min="14849" max="14849" width="5.44140625" style="2" bestFit="1" customWidth="1"/>
    <col min="14850" max="14850" width="27.109375" style="2" customWidth="1"/>
    <col min="14851" max="14851" width="12.44140625" style="2" customWidth="1"/>
    <col min="14852" max="14852" width="8.6640625" style="2" customWidth="1"/>
    <col min="14853" max="14853" width="9.6640625" style="2" customWidth="1"/>
    <col min="14854" max="14854" width="10.44140625" style="2" customWidth="1"/>
    <col min="14855" max="14855" width="10.5546875" style="2" customWidth="1"/>
    <col min="14856" max="14856" width="11.6640625" style="2" customWidth="1"/>
    <col min="14857" max="14857" width="4.6640625" style="2" customWidth="1"/>
    <col min="14858" max="15104" width="9.109375" style="2"/>
    <col min="15105" max="15105" width="5.44140625" style="2" bestFit="1" customWidth="1"/>
    <col min="15106" max="15106" width="27.109375" style="2" customWidth="1"/>
    <col min="15107" max="15107" width="12.44140625" style="2" customWidth="1"/>
    <col min="15108" max="15108" width="8.6640625" style="2" customWidth="1"/>
    <col min="15109" max="15109" width="9.6640625" style="2" customWidth="1"/>
    <col min="15110" max="15110" width="10.44140625" style="2" customWidth="1"/>
    <col min="15111" max="15111" width="10.5546875" style="2" customWidth="1"/>
    <col min="15112" max="15112" width="11.6640625" style="2" customWidth="1"/>
    <col min="15113" max="15113" width="4.6640625" style="2" customWidth="1"/>
    <col min="15114" max="15360" width="9.109375" style="2"/>
    <col min="15361" max="15361" width="5.44140625" style="2" bestFit="1" customWidth="1"/>
    <col min="15362" max="15362" width="27.109375" style="2" customWidth="1"/>
    <col min="15363" max="15363" width="12.44140625" style="2" customWidth="1"/>
    <col min="15364" max="15364" width="8.6640625" style="2" customWidth="1"/>
    <col min="15365" max="15365" width="9.6640625" style="2" customWidth="1"/>
    <col min="15366" max="15366" width="10.44140625" style="2" customWidth="1"/>
    <col min="15367" max="15367" width="10.5546875" style="2" customWidth="1"/>
    <col min="15368" max="15368" width="11.6640625" style="2" customWidth="1"/>
    <col min="15369" max="15369" width="4.6640625" style="2" customWidth="1"/>
    <col min="15370" max="15616" width="9.109375" style="2"/>
    <col min="15617" max="15617" width="5.44140625" style="2" bestFit="1" customWidth="1"/>
    <col min="15618" max="15618" width="27.109375" style="2" customWidth="1"/>
    <col min="15619" max="15619" width="12.44140625" style="2" customWidth="1"/>
    <col min="15620" max="15620" width="8.6640625" style="2" customWidth="1"/>
    <col min="15621" max="15621" width="9.6640625" style="2" customWidth="1"/>
    <col min="15622" max="15622" width="10.44140625" style="2" customWidth="1"/>
    <col min="15623" max="15623" width="10.5546875" style="2" customWidth="1"/>
    <col min="15624" max="15624" width="11.6640625" style="2" customWidth="1"/>
    <col min="15625" max="15625" width="4.6640625" style="2" customWidth="1"/>
    <col min="15626" max="15872" width="9.109375" style="2"/>
    <col min="15873" max="15873" width="5.44140625" style="2" bestFit="1" customWidth="1"/>
    <col min="15874" max="15874" width="27.109375" style="2" customWidth="1"/>
    <col min="15875" max="15875" width="12.44140625" style="2" customWidth="1"/>
    <col min="15876" max="15876" width="8.6640625" style="2" customWidth="1"/>
    <col min="15877" max="15877" width="9.6640625" style="2" customWidth="1"/>
    <col min="15878" max="15878" width="10.44140625" style="2" customWidth="1"/>
    <col min="15879" max="15879" width="10.5546875" style="2" customWidth="1"/>
    <col min="15880" max="15880" width="11.6640625" style="2" customWidth="1"/>
    <col min="15881" max="15881" width="4.6640625" style="2" customWidth="1"/>
    <col min="15882" max="16128" width="9.109375" style="2"/>
    <col min="16129" max="16129" width="5.44140625" style="2" bestFit="1" customWidth="1"/>
    <col min="16130" max="16130" width="27.109375" style="2" customWidth="1"/>
    <col min="16131" max="16131" width="12.44140625" style="2" customWidth="1"/>
    <col min="16132" max="16132" width="8.6640625" style="2" customWidth="1"/>
    <col min="16133" max="16133" width="9.6640625" style="2" customWidth="1"/>
    <col min="16134" max="16134" width="10.44140625" style="2" customWidth="1"/>
    <col min="16135" max="16135" width="10.5546875" style="2" customWidth="1"/>
    <col min="16136" max="16136" width="11.6640625" style="2" customWidth="1"/>
    <col min="16137" max="16137" width="4.6640625" style="2" customWidth="1"/>
    <col min="16138" max="16384" width="9.109375" style="2"/>
  </cols>
  <sheetData>
    <row r="1" spans="1:8" x14ac:dyDescent="0.3">
      <c r="H1" s="4" t="s">
        <v>11</v>
      </c>
    </row>
    <row r="2" spans="1:8" s="74" customFormat="1" ht="48.75" customHeight="1" x14ac:dyDescent="0.3">
      <c r="A2" s="80" t="s">
        <v>12</v>
      </c>
      <c r="B2" s="80"/>
      <c r="C2" s="80"/>
      <c r="D2" s="124" t="s">
        <v>1</v>
      </c>
      <c r="E2" s="124"/>
      <c r="F2" s="124"/>
      <c r="G2" s="124"/>
      <c r="H2" s="124"/>
    </row>
    <row r="3" spans="1:8" s="74" customFormat="1" ht="8.25" customHeight="1" x14ac:dyDescent="0.3">
      <c r="A3" s="81"/>
      <c r="B3" s="81"/>
      <c r="D3" s="6"/>
      <c r="E3" s="6"/>
      <c r="F3" s="6"/>
      <c r="G3" s="6"/>
      <c r="H3" s="6"/>
    </row>
    <row r="4" spans="1:8" ht="10.199999999999999" customHeight="1" x14ac:dyDescent="0.3">
      <c r="B4" s="2"/>
    </row>
    <row r="5" spans="1:8" ht="39.9" customHeight="1" x14ac:dyDescent="0.3">
      <c r="A5" s="82" t="s">
        <v>150</v>
      </c>
      <c r="B5" s="82"/>
      <c r="C5" s="82"/>
      <c r="D5" s="82"/>
      <c r="E5" s="82"/>
      <c r="F5" s="82"/>
      <c r="G5" s="82"/>
      <c r="H5" s="82"/>
    </row>
    <row r="6" spans="1:8" ht="7.5" customHeight="1" x14ac:dyDescent="0.3"/>
    <row r="7" spans="1:8" s="7" customFormat="1" ht="25.2" customHeight="1" x14ac:dyDescent="0.3">
      <c r="B7" s="79" t="s">
        <v>113</v>
      </c>
      <c r="C7" s="79"/>
      <c r="D7" s="79"/>
      <c r="E7" s="79"/>
      <c r="F7" s="79"/>
      <c r="G7" s="79"/>
      <c r="H7" s="79"/>
    </row>
    <row r="8" spans="1:8" s="7" customFormat="1" ht="25.2" customHeight="1" x14ac:dyDescent="0.3">
      <c r="B8" s="79" t="s">
        <v>114</v>
      </c>
      <c r="C8" s="79"/>
      <c r="D8" s="79"/>
      <c r="E8" s="79"/>
      <c r="F8" s="79"/>
      <c r="G8" s="79"/>
      <c r="H8" s="79"/>
    </row>
    <row r="9" spans="1:8" s="7" customFormat="1" ht="25.2" customHeight="1" x14ac:dyDescent="0.3">
      <c r="B9" s="79" t="s">
        <v>156</v>
      </c>
      <c r="C9" s="79"/>
      <c r="D9" s="79"/>
      <c r="E9" s="79"/>
      <c r="F9" s="79"/>
      <c r="G9" s="79"/>
      <c r="H9" s="79"/>
    </row>
    <row r="10" spans="1:8" s="7" customFormat="1" ht="13.5" customHeight="1" x14ac:dyDescent="0.3">
      <c r="B10" s="77"/>
      <c r="C10" s="77"/>
    </row>
    <row r="11" spans="1:8" s="74" customFormat="1" ht="64.5" customHeight="1" x14ac:dyDescent="0.3">
      <c r="A11" s="78" t="s">
        <v>15</v>
      </c>
      <c r="B11" s="86" t="s">
        <v>16</v>
      </c>
      <c r="C11" s="86"/>
      <c r="D11" s="86"/>
      <c r="E11" s="78" t="s">
        <v>17</v>
      </c>
      <c r="F11" s="76" t="s">
        <v>18</v>
      </c>
      <c r="G11" s="76" t="s">
        <v>19</v>
      </c>
      <c r="H11" s="78" t="s">
        <v>0</v>
      </c>
    </row>
    <row r="12" spans="1:8" s="74" customFormat="1" ht="15" customHeight="1" x14ac:dyDescent="0.3">
      <c r="A12" s="11" t="s">
        <v>2</v>
      </c>
      <c r="B12" s="87" t="s">
        <v>3</v>
      </c>
      <c r="C12" s="88"/>
      <c r="D12" s="89"/>
      <c r="E12" s="11" t="s">
        <v>4</v>
      </c>
      <c r="F12" s="11" t="s">
        <v>5</v>
      </c>
      <c r="G12" s="11" t="s">
        <v>6</v>
      </c>
      <c r="H12" s="11" t="s">
        <v>7</v>
      </c>
    </row>
    <row r="13" spans="1:8" s="74" customFormat="1" ht="33" customHeight="1" x14ac:dyDescent="0.3">
      <c r="A13" s="78" t="s">
        <v>8</v>
      </c>
      <c r="B13" s="90" t="s">
        <v>20</v>
      </c>
      <c r="C13" s="90"/>
      <c r="D13" s="90"/>
      <c r="E13" s="12">
        <f>E14+E24</f>
        <v>20</v>
      </c>
      <c r="F13" s="13">
        <f>F14+F24</f>
        <v>19.5</v>
      </c>
      <c r="G13" s="14"/>
      <c r="H13" s="78"/>
    </row>
    <row r="14" spans="1:8" s="18" customFormat="1" ht="36" customHeight="1" x14ac:dyDescent="0.3">
      <c r="A14" s="75">
        <v>1</v>
      </c>
      <c r="B14" s="90" t="s">
        <v>21</v>
      </c>
      <c r="C14" s="90"/>
      <c r="D14" s="90"/>
      <c r="E14" s="15">
        <f>E15+E16+E17+E18+E22+E23</f>
        <v>10</v>
      </c>
      <c r="F14" s="16">
        <f>F15+F16+F17+F18+F22+F23</f>
        <v>9.5</v>
      </c>
      <c r="G14" s="17"/>
      <c r="H14" s="75"/>
    </row>
    <row r="15" spans="1:8" s="22" customFormat="1" ht="120" customHeight="1" x14ac:dyDescent="0.3">
      <c r="A15" s="75" t="s">
        <v>22</v>
      </c>
      <c r="B15" s="83" t="s">
        <v>23</v>
      </c>
      <c r="C15" s="84"/>
      <c r="D15" s="85"/>
      <c r="E15" s="75">
        <v>1</v>
      </c>
      <c r="F15" s="19">
        <v>1</v>
      </c>
      <c r="G15" s="20"/>
      <c r="H15" s="21"/>
    </row>
    <row r="16" spans="1:8" s="25" customFormat="1" ht="90.75" customHeight="1" x14ac:dyDescent="0.3">
      <c r="A16" s="75" t="s">
        <v>24</v>
      </c>
      <c r="B16" s="83" t="s">
        <v>25</v>
      </c>
      <c r="C16" s="84"/>
      <c r="D16" s="85"/>
      <c r="E16" s="75">
        <v>1</v>
      </c>
      <c r="F16" s="19">
        <v>0.5</v>
      </c>
      <c r="G16" s="23"/>
      <c r="H16" s="125" t="s">
        <v>157</v>
      </c>
    </row>
    <row r="17" spans="1:8" s="25" customFormat="1" ht="100.5" customHeight="1" x14ac:dyDescent="0.3">
      <c r="A17" s="75" t="s">
        <v>26</v>
      </c>
      <c r="B17" s="83" t="s">
        <v>27</v>
      </c>
      <c r="C17" s="84"/>
      <c r="D17" s="85"/>
      <c r="E17" s="75">
        <v>1</v>
      </c>
      <c r="F17" s="19">
        <v>1</v>
      </c>
      <c r="G17" s="23"/>
      <c r="H17" s="24"/>
    </row>
    <row r="18" spans="1:8" s="25" customFormat="1" ht="38.25" customHeight="1" x14ac:dyDescent="0.3">
      <c r="A18" s="75" t="s">
        <v>28</v>
      </c>
      <c r="B18" s="83" t="s">
        <v>29</v>
      </c>
      <c r="C18" s="84"/>
      <c r="D18" s="85"/>
      <c r="E18" s="75">
        <f>E19+E20+E21</f>
        <v>3</v>
      </c>
      <c r="F18" s="75">
        <v>3</v>
      </c>
      <c r="G18" s="23"/>
      <c r="H18" s="24"/>
    </row>
    <row r="19" spans="1:8" s="25" customFormat="1" ht="48.75" customHeight="1" x14ac:dyDescent="0.3">
      <c r="A19" s="26" t="s">
        <v>30</v>
      </c>
      <c r="B19" s="83" t="s">
        <v>31</v>
      </c>
      <c r="C19" s="84"/>
      <c r="D19" s="85"/>
      <c r="E19" s="26">
        <v>1</v>
      </c>
      <c r="F19" s="19">
        <v>1</v>
      </c>
      <c r="G19" s="23"/>
      <c r="H19" s="24"/>
    </row>
    <row r="20" spans="1:8" s="25" customFormat="1" ht="57.75" customHeight="1" x14ac:dyDescent="0.3">
      <c r="A20" s="26" t="s">
        <v>32</v>
      </c>
      <c r="B20" s="83" t="s">
        <v>33</v>
      </c>
      <c r="C20" s="84"/>
      <c r="D20" s="85"/>
      <c r="E20" s="26">
        <v>1</v>
      </c>
      <c r="F20" s="19">
        <v>1</v>
      </c>
      <c r="G20" s="27"/>
      <c r="H20" s="24"/>
    </row>
    <row r="21" spans="1:8" s="25" customFormat="1" ht="67.5" customHeight="1" x14ac:dyDescent="0.3">
      <c r="A21" s="75" t="s">
        <v>34</v>
      </c>
      <c r="B21" s="83" t="s">
        <v>35</v>
      </c>
      <c r="C21" s="84"/>
      <c r="D21" s="85"/>
      <c r="E21" s="75">
        <v>1</v>
      </c>
      <c r="F21" s="28">
        <v>1</v>
      </c>
      <c r="G21" s="29"/>
      <c r="H21" s="24"/>
    </row>
    <row r="22" spans="1:8" s="25" customFormat="1" ht="99.75" customHeight="1" x14ac:dyDescent="0.3">
      <c r="A22" s="75" t="s">
        <v>36</v>
      </c>
      <c r="B22" s="83" t="s">
        <v>37</v>
      </c>
      <c r="C22" s="84"/>
      <c r="D22" s="85"/>
      <c r="E22" s="75">
        <v>3</v>
      </c>
      <c r="F22" s="28">
        <v>3</v>
      </c>
      <c r="G22" s="29"/>
      <c r="H22" s="126" t="s">
        <v>158</v>
      </c>
    </row>
    <row r="23" spans="1:8" s="25" customFormat="1" ht="67.5" customHeight="1" x14ac:dyDescent="0.3">
      <c r="A23" s="75" t="s">
        <v>38</v>
      </c>
      <c r="B23" s="83" t="s">
        <v>39</v>
      </c>
      <c r="C23" s="84"/>
      <c r="D23" s="85"/>
      <c r="E23" s="75">
        <v>1</v>
      </c>
      <c r="F23" s="19">
        <v>1</v>
      </c>
      <c r="G23" s="23"/>
      <c r="H23" s="24"/>
    </row>
    <row r="24" spans="1:8" s="18" customFormat="1" ht="115.5" customHeight="1" x14ac:dyDescent="0.3">
      <c r="A24" s="75">
        <v>2</v>
      </c>
      <c r="B24" s="91" t="s">
        <v>40</v>
      </c>
      <c r="C24" s="92"/>
      <c r="D24" s="93"/>
      <c r="E24" s="13">
        <f>E25+E29</f>
        <v>10</v>
      </c>
      <c r="F24" s="13">
        <v>10</v>
      </c>
      <c r="G24" s="14"/>
      <c r="H24" s="75"/>
    </row>
    <row r="25" spans="1:8" s="25" customFormat="1" ht="72" customHeight="1" x14ac:dyDescent="0.3">
      <c r="A25" s="21" t="s">
        <v>41</v>
      </c>
      <c r="B25" s="83" t="s">
        <v>42</v>
      </c>
      <c r="C25" s="84"/>
      <c r="D25" s="85"/>
      <c r="E25" s="21">
        <f>E26+E27+E28</f>
        <v>7</v>
      </c>
      <c r="F25" s="21">
        <v>7</v>
      </c>
      <c r="G25" s="23"/>
      <c r="H25" s="24"/>
    </row>
    <row r="26" spans="1:8" s="25" customFormat="1" ht="105.75" customHeight="1" x14ac:dyDescent="0.3">
      <c r="A26" s="21" t="s">
        <v>30</v>
      </c>
      <c r="B26" s="83" t="s">
        <v>43</v>
      </c>
      <c r="C26" s="84"/>
      <c r="D26" s="85"/>
      <c r="E26" s="21">
        <v>2</v>
      </c>
      <c r="F26" s="31">
        <v>2</v>
      </c>
      <c r="G26" s="23"/>
      <c r="H26" s="24"/>
    </row>
    <row r="27" spans="1:8" s="25" customFormat="1" ht="51" customHeight="1" x14ac:dyDescent="0.3">
      <c r="A27" s="21" t="s">
        <v>32</v>
      </c>
      <c r="B27" s="94" t="s">
        <v>44</v>
      </c>
      <c r="C27" s="95"/>
      <c r="D27" s="96"/>
      <c r="E27" s="21">
        <v>3</v>
      </c>
      <c r="F27" s="31">
        <v>3</v>
      </c>
      <c r="G27" s="23"/>
      <c r="H27" s="24"/>
    </row>
    <row r="28" spans="1:8" s="25" customFormat="1" ht="66.75" customHeight="1" x14ac:dyDescent="0.3">
      <c r="A28" s="21" t="s">
        <v>34</v>
      </c>
      <c r="B28" s="83" t="s">
        <v>45</v>
      </c>
      <c r="C28" s="84"/>
      <c r="D28" s="85"/>
      <c r="E28" s="21">
        <v>2</v>
      </c>
      <c r="F28" s="31">
        <v>2</v>
      </c>
      <c r="G28" s="23"/>
      <c r="H28" s="24"/>
    </row>
    <row r="29" spans="1:8" s="25" customFormat="1" ht="37.5" customHeight="1" x14ac:dyDescent="0.3">
      <c r="A29" s="21" t="s">
        <v>46</v>
      </c>
      <c r="B29" s="83" t="s">
        <v>47</v>
      </c>
      <c r="C29" s="84"/>
      <c r="D29" s="85"/>
      <c r="E29" s="21">
        <f>E30+E31</f>
        <v>3</v>
      </c>
      <c r="F29" s="21">
        <v>3</v>
      </c>
      <c r="G29" s="23"/>
      <c r="H29" s="24"/>
    </row>
    <row r="30" spans="1:8" s="25" customFormat="1" ht="52.5" customHeight="1" x14ac:dyDescent="0.3">
      <c r="A30" s="21" t="s">
        <v>30</v>
      </c>
      <c r="B30" s="94" t="s">
        <v>48</v>
      </c>
      <c r="C30" s="95"/>
      <c r="D30" s="96"/>
      <c r="E30" s="21">
        <v>2</v>
      </c>
      <c r="F30" s="31">
        <v>2</v>
      </c>
      <c r="G30" s="23"/>
      <c r="H30" s="24"/>
    </row>
    <row r="31" spans="1:8" s="25" customFormat="1" ht="67.5" customHeight="1" x14ac:dyDescent="0.3">
      <c r="A31" s="21" t="s">
        <v>32</v>
      </c>
      <c r="B31" s="94" t="s">
        <v>49</v>
      </c>
      <c r="C31" s="95"/>
      <c r="D31" s="96"/>
      <c r="E31" s="21">
        <v>1</v>
      </c>
      <c r="F31" s="31">
        <v>1</v>
      </c>
      <c r="G31" s="23"/>
      <c r="H31" s="24"/>
    </row>
    <row r="32" spans="1:8" s="74" customFormat="1" ht="21" customHeight="1" x14ac:dyDescent="0.3">
      <c r="A32" s="78" t="s">
        <v>9</v>
      </c>
      <c r="B32" s="97" t="s">
        <v>50</v>
      </c>
      <c r="C32" s="98"/>
      <c r="D32" s="99"/>
      <c r="E32" s="13">
        <f>E33+E37+E43</f>
        <v>30</v>
      </c>
      <c r="F32" s="13">
        <f>F33+F37+F43</f>
        <v>24</v>
      </c>
      <c r="G32" s="14"/>
      <c r="H32" s="78"/>
    </row>
    <row r="33" spans="1:8" s="18" customFormat="1" ht="69" customHeight="1" x14ac:dyDescent="0.3">
      <c r="A33" s="75">
        <v>1</v>
      </c>
      <c r="B33" s="90" t="s">
        <v>51</v>
      </c>
      <c r="C33" s="90"/>
      <c r="D33" s="90"/>
      <c r="E33" s="13">
        <f>E34+E35+E36</f>
        <v>10</v>
      </c>
      <c r="F33" s="13">
        <f>SUM(F34:F36)</f>
        <v>6</v>
      </c>
      <c r="G33" s="14"/>
      <c r="H33" s="75"/>
    </row>
    <row r="34" spans="1:8" s="25" customFormat="1" ht="67.5" customHeight="1" x14ac:dyDescent="0.3">
      <c r="A34" s="21" t="s">
        <v>22</v>
      </c>
      <c r="B34" s="94" t="s">
        <v>52</v>
      </c>
      <c r="C34" s="95"/>
      <c r="D34" s="96"/>
      <c r="E34" s="21">
        <v>2</v>
      </c>
      <c r="F34" s="21">
        <v>2</v>
      </c>
      <c r="G34" s="32"/>
      <c r="H34" s="33" t="s">
        <v>53</v>
      </c>
    </row>
    <row r="35" spans="1:8" s="25" customFormat="1" ht="85.5" customHeight="1" x14ac:dyDescent="0.3">
      <c r="A35" s="75" t="s">
        <v>24</v>
      </c>
      <c r="B35" s="101" t="s">
        <v>54</v>
      </c>
      <c r="C35" s="102"/>
      <c r="D35" s="103"/>
      <c r="E35" s="75">
        <v>5</v>
      </c>
      <c r="F35" s="75">
        <v>1</v>
      </c>
      <c r="G35" s="34"/>
      <c r="H35" s="35" t="s">
        <v>159</v>
      </c>
    </row>
    <row r="36" spans="1:8" s="25" customFormat="1" ht="42.75" customHeight="1" x14ac:dyDescent="0.3">
      <c r="A36" s="21" t="s">
        <v>26</v>
      </c>
      <c r="B36" s="101" t="s">
        <v>56</v>
      </c>
      <c r="C36" s="102"/>
      <c r="D36" s="103"/>
      <c r="E36" s="21">
        <v>3</v>
      </c>
      <c r="F36" s="21">
        <v>3</v>
      </c>
      <c r="G36" s="23"/>
      <c r="H36" s="24"/>
    </row>
    <row r="37" spans="1:8" s="18" customFormat="1" ht="102" customHeight="1" x14ac:dyDescent="0.3">
      <c r="A37" s="75">
        <v>2</v>
      </c>
      <c r="B37" s="90" t="s">
        <v>57</v>
      </c>
      <c r="C37" s="90"/>
      <c r="D37" s="90"/>
      <c r="E37" s="13">
        <f>E38+E39+E40+E41+E42</f>
        <v>10</v>
      </c>
      <c r="F37" s="13">
        <f>SUM(F38:F42)</f>
        <v>10</v>
      </c>
      <c r="G37" s="14"/>
      <c r="H37" s="75"/>
    </row>
    <row r="38" spans="1:8" s="25" customFormat="1" ht="56.25" customHeight="1" x14ac:dyDescent="0.3">
      <c r="A38" s="21" t="s">
        <v>41</v>
      </c>
      <c r="B38" s="94" t="s">
        <v>58</v>
      </c>
      <c r="C38" s="95"/>
      <c r="D38" s="96"/>
      <c r="E38" s="21">
        <v>2</v>
      </c>
      <c r="F38" s="21">
        <v>2</v>
      </c>
      <c r="G38" s="23"/>
      <c r="H38" s="24"/>
    </row>
    <row r="39" spans="1:8" s="25" customFormat="1" ht="67.5" customHeight="1" x14ac:dyDescent="0.3">
      <c r="A39" s="21" t="s">
        <v>46</v>
      </c>
      <c r="B39" s="83" t="s">
        <v>59</v>
      </c>
      <c r="C39" s="84"/>
      <c r="D39" s="85"/>
      <c r="E39" s="21">
        <v>2</v>
      </c>
      <c r="F39" s="21">
        <v>2</v>
      </c>
      <c r="G39" s="23"/>
      <c r="H39" s="24"/>
    </row>
    <row r="40" spans="1:8" s="25" customFormat="1" ht="71.25" customHeight="1" x14ac:dyDescent="0.3">
      <c r="A40" s="21" t="s">
        <v>60</v>
      </c>
      <c r="B40" s="83" t="s">
        <v>61</v>
      </c>
      <c r="C40" s="84"/>
      <c r="D40" s="85"/>
      <c r="E40" s="21">
        <v>2</v>
      </c>
      <c r="F40" s="21">
        <v>2</v>
      </c>
      <c r="G40" s="23"/>
      <c r="H40" s="24"/>
    </row>
    <row r="41" spans="1:8" s="25" customFormat="1" ht="84.75" customHeight="1" x14ac:dyDescent="0.3">
      <c r="A41" s="21" t="s">
        <v>62</v>
      </c>
      <c r="B41" s="94" t="s">
        <v>63</v>
      </c>
      <c r="C41" s="95"/>
      <c r="D41" s="96"/>
      <c r="E41" s="21">
        <v>2</v>
      </c>
      <c r="F41" s="21">
        <v>2</v>
      </c>
      <c r="G41" s="23"/>
      <c r="H41" s="24"/>
    </row>
    <row r="42" spans="1:8" s="25" customFormat="1" ht="51.9" customHeight="1" x14ac:dyDescent="0.3">
      <c r="A42" s="75" t="s">
        <v>64</v>
      </c>
      <c r="B42" s="83" t="s">
        <v>65</v>
      </c>
      <c r="C42" s="84"/>
      <c r="D42" s="85"/>
      <c r="E42" s="75">
        <v>2</v>
      </c>
      <c r="F42" s="75">
        <v>2</v>
      </c>
      <c r="G42" s="34"/>
      <c r="H42" s="126" t="s">
        <v>160</v>
      </c>
    </row>
    <row r="43" spans="1:8" s="18" customFormat="1" ht="70.5" customHeight="1" x14ac:dyDescent="0.3">
      <c r="A43" s="75">
        <v>3</v>
      </c>
      <c r="B43" s="90" t="s">
        <v>66</v>
      </c>
      <c r="C43" s="90"/>
      <c r="D43" s="90"/>
      <c r="E43" s="13">
        <f>SUM(E44:E46)</f>
        <v>10</v>
      </c>
      <c r="F43" s="13">
        <f>SUM(F44:F46)</f>
        <v>8</v>
      </c>
      <c r="G43" s="14"/>
      <c r="H43" s="75"/>
    </row>
    <row r="44" spans="1:8" s="25" customFormat="1" ht="87" customHeight="1" x14ac:dyDescent="0.3">
      <c r="A44" s="21" t="s">
        <v>67</v>
      </c>
      <c r="B44" s="83" t="s">
        <v>68</v>
      </c>
      <c r="C44" s="84"/>
      <c r="D44" s="85"/>
      <c r="E44" s="75">
        <v>3</v>
      </c>
      <c r="F44" s="21">
        <v>3</v>
      </c>
      <c r="G44" s="23"/>
      <c r="H44" s="24"/>
    </row>
    <row r="45" spans="1:8" s="25" customFormat="1" ht="150" customHeight="1" x14ac:dyDescent="0.3">
      <c r="A45" s="75" t="s">
        <v>69</v>
      </c>
      <c r="B45" s="83" t="s">
        <v>70</v>
      </c>
      <c r="C45" s="84"/>
      <c r="D45" s="85"/>
      <c r="E45" s="75">
        <v>5</v>
      </c>
      <c r="F45" s="75">
        <v>3</v>
      </c>
      <c r="G45" s="34"/>
      <c r="H45" s="30"/>
    </row>
    <row r="46" spans="1:8" s="25" customFormat="1" ht="88.5" customHeight="1" x14ac:dyDescent="0.3">
      <c r="A46" s="21" t="s">
        <v>71</v>
      </c>
      <c r="B46" s="94" t="s">
        <v>72</v>
      </c>
      <c r="C46" s="95"/>
      <c r="D46" s="96"/>
      <c r="E46" s="21">
        <v>2</v>
      </c>
      <c r="F46" s="21">
        <v>2</v>
      </c>
      <c r="G46" s="23"/>
      <c r="H46" s="24"/>
    </row>
    <row r="47" spans="1:8" s="74" customFormat="1" ht="52.5" customHeight="1" x14ac:dyDescent="0.3">
      <c r="A47" s="78" t="s">
        <v>10</v>
      </c>
      <c r="B47" s="91" t="s">
        <v>73</v>
      </c>
      <c r="C47" s="92"/>
      <c r="D47" s="93"/>
      <c r="E47" s="16">
        <v>50</v>
      </c>
      <c r="F47" s="16">
        <f>SUM(F48:F53)</f>
        <v>40</v>
      </c>
      <c r="G47" s="17"/>
      <c r="H47" s="78"/>
    </row>
    <row r="48" spans="1:8" s="18" customFormat="1" ht="30" customHeight="1" x14ac:dyDescent="0.3">
      <c r="A48" s="75"/>
      <c r="B48" s="101" t="s">
        <v>74</v>
      </c>
      <c r="C48" s="102"/>
      <c r="D48" s="103"/>
      <c r="E48" s="75">
        <v>50</v>
      </c>
      <c r="F48" s="75"/>
      <c r="G48" s="36"/>
      <c r="H48" s="75"/>
    </row>
    <row r="49" spans="1:8" s="18" customFormat="1" ht="30" customHeight="1" x14ac:dyDescent="0.3">
      <c r="A49" s="75"/>
      <c r="B49" s="101" t="s">
        <v>75</v>
      </c>
      <c r="C49" s="102"/>
      <c r="D49" s="103"/>
      <c r="E49" s="75">
        <v>45</v>
      </c>
      <c r="F49" s="75"/>
      <c r="G49" s="36"/>
      <c r="H49" s="75"/>
    </row>
    <row r="50" spans="1:8" s="18" customFormat="1" ht="30" customHeight="1" x14ac:dyDescent="0.3">
      <c r="A50" s="75"/>
      <c r="B50" s="101" t="s">
        <v>76</v>
      </c>
      <c r="C50" s="102"/>
      <c r="D50" s="103"/>
      <c r="E50" s="75">
        <v>40</v>
      </c>
      <c r="F50" s="75">
        <v>40</v>
      </c>
      <c r="G50" s="36"/>
      <c r="H50" s="75"/>
    </row>
    <row r="51" spans="1:8" s="18" customFormat="1" ht="30" customHeight="1" x14ac:dyDescent="0.3">
      <c r="A51" s="75"/>
      <c r="B51" s="101" t="s">
        <v>77</v>
      </c>
      <c r="C51" s="102"/>
      <c r="D51" s="103"/>
      <c r="E51" s="75">
        <v>30</v>
      </c>
      <c r="F51" s="75"/>
      <c r="G51" s="36"/>
      <c r="H51" s="75"/>
    </row>
    <row r="52" spans="1:8" s="18" customFormat="1" ht="30" customHeight="1" x14ac:dyDescent="0.3">
      <c r="A52" s="75"/>
      <c r="B52" s="101" t="s">
        <v>78</v>
      </c>
      <c r="C52" s="102"/>
      <c r="D52" s="103"/>
      <c r="E52" s="75">
        <v>25</v>
      </c>
      <c r="F52" s="75"/>
      <c r="G52" s="36"/>
      <c r="H52" s="75"/>
    </row>
    <row r="53" spans="1:8" s="18" customFormat="1" ht="30" customHeight="1" x14ac:dyDescent="0.3">
      <c r="A53" s="75"/>
      <c r="B53" s="101" t="s">
        <v>79</v>
      </c>
      <c r="C53" s="102"/>
      <c r="D53" s="103"/>
      <c r="E53" s="75">
        <v>0</v>
      </c>
      <c r="F53" s="75"/>
      <c r="G53" s="36"/>
      <c r="H53" s="75"/>
    </row>
    <row r="54" spans="1:8" s="74" customFormat="1" ht="30" customHeight="1" x14ac:dyDescent="0.3">
      <c r="A54" s="78"/>
      <c r="B54" s="104" t="s">
        <v>80</v>
      </c>
      <c r="C54" s="105"/>
      <c r="D54" s="106"/>
      <c r="E54" s="78">
        <f>E13+E32+E47</f>
        <v>100</v>
      </c>
      <c r="F54" s="78">
        <f>F13+F32+F47</f>
        <v>83.5</v>
      </c>
      <c r="G54" s="37"/>
      <c r="H54" s="78"/>
    </row>
    <row r="55" spans="1:8" ht="9.75" customHeight="1" x14ac:dyDescent="0.3">
      <c r="C55" s="3"/>
      <c r="D55" s="3"/>
      <c r="G55" s="38"/>
    </row>
    <row r="56" spans="1:8" ht="20.25" customHeight="1" x14ac:dyDescent="0.3">
      <c r="B56" s="100" t="s">
        <v>81</v>
      </c>
      <c r="C56" s="100"/>
      <c r="D56" s="100"/>
      <c r="G56" s="38"/>
    </row>
    <row r="57" spans="1:8" s="7" customFormat="1" ht="78" customHeight="1" x14ac:dyDescent="0.3">
      <c r="A57" s="108" t="s">
        <v>82</v>
      </c>
      <c r="B57" s="123"/>
      <c r="C57" s="109"/>
      <c r="D57" s="108" t="s">
        <v>83</v>
      </c>
      <c r="E57" s="109"/>
      <c r="F57" s="76" t="s">
        <v>84</v>
      </c>
      <c r="G57" s="39" t="s">
        <v>85</v>
      </c>
      <c r="H57" s="76" t="s">
        <v>86</v>
      </c>
    </row>
    <row r="58" spans="1:8" ht="34.5" customHeight="1" x14ac:dyDescent="0.3">
      <c r="A58" s="111" t="s">
        <v>87</v>
      </c>
      <c r="B58" s="122"/>
      <c r="C58" s="112"/>
      <c r="D58" s="111" t="s">
        <v>88</v>
      </c>
      <c r="E58" s="112"/>
      <c r="F58" s="75" t="s">
        <v>104</v>
      </c>
      <c r="G58" s="40"/>
      <c r="H58" s="41" t="str">
        <f>IF(AND(80&lt;=G54,G54&lt;100),G54,"")</f>
        <v/>
      </c>
    </row>
    <row r="59" spans="1:8" ht="37.65" customHeight="1" x14ac:dyDescent="0.3">
      <c r="A59" s="111" t="s">
        <v>89</v>
      </c>
      <c r="B59" s="122"/>
      <c r="C59" s="112"/>
      <c r="D59" s="111" t="s">
        <v>90</v>
      </c>
      <c r="E59" s="112"/>
      <c r="F59" s="75"/>
      <c r="G59" s="40"/>
      <c r="H59" s="41" t="str">
        <f>IF(AND(65&lt;=G54,G54&lt;80),G54,"")</f>
        <v/>
      </c>
    </row>
    <row r="60" spans="1:8" ht="42" customHeight="1" x14ac:dyDescent="0.3">
      <c r="A60" s="111" t="s">
        <v>92</v>
      </c>
      <c r="B60" s="122"/>
      <c r="C60" s="112"/>
      <c r="D60" s="111" t="s">
        <v>93</v>
      </c>
      <c r="E60" s="112"/>
      <c r="F60" s="75"/>
      <c r="G60" s="40"/>
      <c r="H60" s="41" t="str">
        <f>IF(AND(50&lt;=G54,G54&lt;65),G54,"")</f>
        <v/>
      </c>
    </row>
    <row r="61" spans="1:8" ht="39.6" customHeight="1" x14ac:dyDescent="0.3">
      <c r="A61" s="111" t="s">
        <v>94</v>
      </c>
      <c r="B61" s="122"/>
      <c r="C61" s="112"/>
      <c r="D61" s="111" t="s">
        <v>95</v>
      </c>
      <c r="E61" s="112"/>
      <c r="F61" s="75"/>
      <c r="G61" s="40"/>
      <c r="H61" s="41" t="str">
        <f>IF(AND(0&lt;G54,G54&lt;50),G54,"")</f>
        <v/>
      </c>
    </row>
    <row r="62" spans="1:8" ht="8.4" customHeight="1" x14ac:dyDescent="0.3"/>
    <row r="63" spans="1:8" s="42" customFormat="1" ht="20.25" customHeight="1" x14ac:dyDescent="0.3">
      <c r="B63" s="43"/>
      <c r="D63" s="118" t="s">
        <v>161</v>
      </c>
      <c r="E63" s="118"/>
      <c r="F63" s="118"/>
      <c r="G63" s="118"/>
      <c r="H63" s="118"/>
    </row>
    <row r="64" spans="1:8" s="74" customFormat="1" ht="35.25" customHeight="1" x14ac:dyDescent="0.3">
      <c r="D64" s="80" t="s">
        <v>97</v>
      </c>
      <c r="E64" s="80"/>
      <c r="F64" s="80"/>
      <c r="G64" s="80"/>
      <c r="H64" s="80"/>
    </row>
    <row r="65" spans="2:8" x14ac:dyDescent="0.3">
      <c r="D65" s="44"/>
      <c r="E65" s="44"/>
      <c r="F65" s="44"/>
      <c r="G65" s="44"/>
      <c r="H65" s="44"/>
    </row>
    <row r="68" spans="2:8" x14ac:dyDescent="0.3">
      <c r="E68" s="47"/>
      <c r="F68" s="47" t="s">
        <v>115</v>
      </c>
      <c r="G68" s="47"/>
    </row>
    <row r="70" spans="2:8" ht="15.75" customHeight="1" x14ac:dyDescent="0.3">
      <c r="B70" s="113" t="s">
        <v>98</v>
      </c>
      <c r="C70" s="113"/>
      <c r="D70" s="113"/>
      <c r="E70" s="113"/>
      <c r="F70" s="113"/>
      <c r="G70" s="113"/>
      <c r="H70" s="113"/>
    </row>
    <row r="71" spans="2:8" ht="101.1" customHeight="1" x14ac:dyDescent="0.3">
      <c r="B71" s="114" t="s">
        <v>99</v>
      </c>
      <c r="C71" s="115"/>
      <c r="D71" s="115"/>
      <c r="E71" s="115"/>
      <c r="F71" s="115"/>
      <c r="G71" s="115"/>
      <c r="H71" s="116"/>
    </row>
    <row r="72" spans="2:8" ht="30.75" customHeight="1" x14ac:dyDescent="0.3">
      <c r="B72" s="45"/>
      <c r="D72" s="118" t="s">
        <v>96</v>
      </c>
      <c r="E72" s="118"/>
      <c r="F72" s="118"/>
      <c r="G72" s="118"/>
      <c r="H72" s="118"/>
    </row>
    <row r="73" spans="2:8" ht="22.5" customHeight="1" x14ac:dyDescent="0.3">
      <c r="B73" s="46"/>
      <c r="D73" s="81" t="s">
        <v>100</v>
      </c>
      <c r="E73" s="81"/>
      <c r="F73" s="81"/>
      <c r="G73" s="81"/>
      <c r="H73" s="8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39" zoomScale="80" zoomScaleNormal="80" workbookViewId="0">
      <selection activeCell="F53" sqref="F53"/>
    </sheetView>
  </sheetViews>
  <sheetFormatPr defaultColWidth="9.109375" defaultRowHeight="15.6" x14ac:dyDescent="0.3"/>
  <cols>
    <col min="1" max="1" width="5.44140625" style="2" bestFit="1" customWidth="1"/>
    <col min="2" max="2" width="27.109375" style="3" customWidth="1"/>
    <col min="3" max="3" width="12.44140625" style="2" customWidth="1"/>
    <col min="4" max="4" width="8.6640625" style="2" customWidth="1"/>
    <col min="5" max="5" width="9.6640625" style="2" customWidth="1"/>
    <col min="6" max="6" width="10.44140625" style="2" customWidth="1"/>
    <col min="7" max="7" width="10.5546875" style="2" customWidth="1"/>
    <col min="8" max="8" width="11.6640625" style="2" customWidth="1"/>
    <col min="9" max="9" width="4.6640625" style="2" customWidth="1"/>
    <col min="10" max="256" width="9.109375" style="2"/>
    <col min="257" max="257" width="5.44140625" style="2" bestFit="1" customWidth="1"/>
    <col min="258" max="258" width="27.109375" style="2" customWidth="1"/>
    <col min="259" max="259" width="12.44140625" style="2" customWidth="1"/>
    <col min="260" max="260" width="8.6640625" style="2" customWidth="1"/>
    <col min="261" max="261" width="9.6640625" style="2" customWidth="1"/>
    <col min="262" max="262" width="10.44140625" style="2" customWidth="1"/>
    <col min="263" max="263" width="10.5546875" style="2" customWidth="1"/>
    <col min="264" max="264" width="11.6640625" style="2" customWidth="1"/>
    <col min="265" max="265" width="4.6640625" style="2" customWidth="1"/>
    <col min="266" max="512" width="9.109375" style="2"/>
    <col min="513" max="513" width="5.44140625" style="2" bestFit="1" customWidth="1"/>
    <col min="514" max="514" width="27.109375" style="2" customWidth="1"/>
    <col min="515" max="515" width="12.44140625" style="2" customWidth="1"/>
    <col min="516" max="516" width="8.6640625" style="2" customWidth="1"/>
    <col min="517" max="517" width="9.6640625" style="2" customWidth="1"/>
    <col min="518" max="518" width="10.44140625" style="2" customWidth="1"/>
    <col min="519" max="519" width="10.5546875" style="2" customWidth="1"/>
    <col min="520" max="520" width="11.6640625" style="2" customWidth="1"/>
    <col min="521" max="521" width="4.6640625" style="2" customWidth="1"/>
    <col min="522" max="768" width="9.109375" style="2"/>
    <col min="769" max="769" width="5.44140625" style="2" bestFit="1" customWidth="1"/>
    <col min="770" max="770" width="27.109375" style="2" customWidth="1"/>
    <col min="771" max="771" width="12.44140625" style="2" customWidth="1"/>
    <col min="772" max="772" width="8.6640625" style="2" customWidth="1"/>
    <col min="773" max="773" width="9.6640625" style="2" customWidth="1"/>
    <col min="774" max="774" width="10.44140625" style="2" customWidth="1"/>
    <col min="775" max="775" width="10.5546875" style="2" customWidth="1"/>
    <col min="776" max="776" width="11.6640625" style="2" customWidth="1"/>
    <col min="777" max="777" width="4.6640625" style="2" customWidth="1"/>
    <col min="778" max="1024" width="9.109375" style="2"/>
    <col min="1025" max="1025" width="5.44140625" style="2" bestFit="1" customWidth="1"/>
    <col min="1026" max="1026" width="27.109375" style="2" customWidth="1"/>
    <col min="1027" max="1027" width="12.44140625" style="2" customWidth="1"/>
    <col min="1028" max="1028" width="8.6640625" style="2" customWidth="1"/>
    <col min="1029" max="1029" width="9.6640625" style="2" customWidth="1"/>
    <col min="1030" max="1030" width="10.44140625" style="2" customWidth="1"/>
    <col min="1031" max="1031" width="10.5546875" style="2" customWidth="1"/>
    <col min="1032" max="1032" width="11.6640625" style="2" customWidth="1"/>
    <col min="1033" max="1033" width="4.6640625" style="2" customWidth="1"/>
    <col min="1034" max="1280" width="9.109375" style="2"/>
    <col min="1281" max="1281" width="5.44140625" style="2" bestFit="1" customWidth="1"/>
    <col min="1282" max="1282" width="27.109375" style="2" customWidth="1"/>
    <col min="1283" max="1283" width="12.44140625" style="2" customWidth="1"/>
    <col min="1284" max="1284" width="8.6640625" style="2" customWidth="1"/>
    <col min="1285" max="1285" width="9.6640625" style="2" customWidth="1"/>
    <col min="1286" max="1286" width="10.44140625" style="2" customWidth="1"/>
    <col min="1287" max="1287" width="10.5546875" style="2" customWidth="1"/>
    <col min="1288" max="1288" width="11.6640625" style="2" customWidth="1"/>
    <col min="1289" max="1289" width="4.6640625" style="2" customWidth="1"/>
    <col min="1290" max="1536" width="9.109375" style="2"/>
    <col min="1537" max="1537" width="5.44140625" style="2" bestFit="1" customWidth="1"/>
    <col min="1538" max="1538" width="27.109375" style="2" customWidth="1"/>
    <col min="1539" max="1539" width="12.44140625" style="2" customWidth="1"/>
    <col min="1540" max="1540" width="8.6640625" style="2" customWidth="1"/>
    <col min="1541" max="1541" width="9.6640625" style="2" customWidth="1"/>
    <col min="1542" max="1542" width="10.44140625" style="2" customWidth="1"/>
    <col min="1543" max="1543" width="10.5546875" style="2" customWidth="1"/>
    <col min="1544" max="1544" width="11.6640625" style="2" customWidth="1"/>
    <col min="1545" max="1545" width="4.6640625" style="2" customWidth="1"/>
    <col min="1546" max="1792" width="9.109375" style="2"/>
    <col min="1793" max="1793" width="5.44140625" style="2" bestFit="1" customWidth="1"/>
    <col min="1794" max="1794" width="27.109375" style="2" customWidth="1"/>
    <col min="1795" max="1795" width="12.44140625" style="2" customWidth="1"/>
    <col min="1796" max="1796" width="8.6640625" style="2" customWidth="1"/>
    <col min="1797" max="1797" width="9.6640625" style="2" customWidth="1"/>
    <col min="1798" max="1798" width="10.44140625" style="2" customWidth="1"/>
    <col min="1799" max="1799" width="10.5546875" style="2" customWidth="1"/>
    <col min="1800" max="1800" width="11.6640625" style="2" customWidth="1"/>
    <col min="1801" max="1801" width="4.6640625" style="2" customWidth="1"/>
    <col min="1802" max="2048" width="9.109375" style="2"/>
    <col min="2049" max="2049" width="5.44140625" style="2" bestFit="1" customWidth="1"/>
    <col min="2050" max="2050" width="27.109375" style="2" customWidth="1"/>
    <col min="2051" max="2051" width="12.44140625" style="2" customWidth="1"/>
    <col min="2052" max="2052" width="8.6640625" style="2" customWidth="1"/>
    <col min="2053" max="2053" width="9.6640625" style="2" customWidth="1"/>
    <col min="2054" max="2054" width="10.44140625" style="2" customWidth="1"/>
    <col min="2055" max="2055" width="10.5546875" style="2" customWidth="1"/>
    <col min="2056" max="2056" width="11.6640625" style="2" customWidth="1"/>
    <col min="2057" max="2057" width="4.6640625" style="2" customWidth="1"/>
    <col min="2058" max="2304" width="9.109375" style="2"/>
    <col min="2305" max="2305" width="5.44140625" style="2" bestFit="1" customWidth="1"/>
    <col min="2306" max="2306" width="27.109375" style="2" customWidth="1"/>
    <col min="2307" max="2307" width="12.44140625" style="2" customWidth="1"/>
    <col min="2308" max="2308" width="8.6640625" style="2" customWidth="1"/>
    <col min="2309" max="2309" width="9.6640625" style="2" customWidth="1"/>
    <col min="2310" max="2310" width="10.44140625" style="2" customWidth="1"/>
    <col min="2311" max="2311" width="10.5546875" style="2" customWidth="1"/>
    <col min="2312" max="2312" width="11.6640625" style="2" customWidth="1"/>
    <col min="2313" max="2313" width="4.6640625" style="2" customWidth="1"/>
    <col min="2314" max="2560" width="9.109375" style="2"/>
    <col min="2561" max="2561" width="5.44140625" style="2" bestFit="1" customWidth="1"/>
    <col min="2562" max="2562" width="27.109375" style="2" customWidth="1"/>
    <col min="2563" max="2563" width="12.44140625" style="2" customWidth="1"/>
    <col min="2564" max="2564" width="8.6640625" style="2" customWidth="1"/>
    <col min="2565" max="2565" width="9.6640625" style="2" customWidth="1"/>
    <col min="2566" max="2566" width="10.44140625" style="2" customWidth="1"/>
    <col min="2567" max="2567" width="10.5546875" style="2" customWidth="1"/>
    <col min="2568" max="2568" width="11.6640625" style="2" customWidth="1"/>
    <col min="2569" max="2569" width="4.6640625" style="2" customWidth="1"/>
    <col min="2570" max="2816" width="9.109375" style="2"/>
    <col min="2817" max="2817" width="5.44140625" style="2" bestFit="1" customWidth="1"/>
    <col min="2818" max="2818" width="27.109375" style="2" customWidth="1"/>
    <col min="2819" max="2819" width="12.44140625" style="2" customWidth="1"/>
    <col min="2820" max="2820" width="8.6640625" style="2" customWidth="1"/>
    <col min="2821" max="2821" width="9.6640625" style="2" customWidth="1"/>
    <col min="2822" max="2822" width="10.44140625" style="2" customWidth="1"/>
    <col min="2823" max="2823" width="10.5546875" style="2" customWidth="1"/>
    <col min="2824" max="2824" width="11.6640625" style="2" customWidth="1"/>
    <col min="2825" max="2825" width="4.6640625" style="2" customWidth="1"/>
    <col min="2826" max="3072" width="9.109375" style="2"/>
    <col min="3073" max="3073" width="5.44140625" style="2" bestFit="1" customWidth="1"/>
    <col min="3074" max="3074" width="27.109375" style="2" customWidth="1"/>
    <col min="3075" max="3075" width="12.44140625" style="2" customWidth="1"/>
    <col min="3076" max="3076" width="8.6640625" style="2" customWidth="1"/>
    <col min="3077" max="3077" width="9.6640625" style="2" customWidth="1"/>
    <col min="3078" max="3078" width="10.44140625" style="2" customWidth="1"/>
    <col min="3079" max="3079" width="10.5546875" style="2" customWidth="1"/>
    <col min="3080" max="3080" width="11.6640625" style="2" customWidth="1"/>
    <col min="3081" max="3081" width="4.6640625" style="2" customWidth="1"/>
    <col min="3082" max="3328" width="9.109375" style="2"/>
    <col min="3329" max="3329" width="5.44140625" style="2" bestFit="1" customWidth="1"/>
    <col min="3330" max="3330" width="27.109375" style="2" customWidth="1"/>
    <col min="3331" max="3331" width="12.44140625" style="2" customWidth="1"/>
    <col min="3332" max="3332" width="8.6640625" style="2" customWidth="1"/>
    <col min="3333" max="3333" width="9.6640625" style="2" customWidth="1"/>
    <col min="3334" max="3334" width="10.44140625" style="2" customWidth="1"/>
    <col min="3335" max="3335" width="10.5546875" style="2" customWidth="1"/>
    <col min="3336" max="3336" width="11.6640625" style="2" customWidth="1"/>
    <col min="3337" max="3337" width="4.6640625" style="2" customWidth="1"/>
    <col min="3338" max="3584" width="9.109375" style="2"/>
    <col min="3585" max="3585" width="5.44140625" style="2" bestFit="1" customWidth="1"/>
    <col min="3586" max="3586" width="27.109375" style="2" customWidth="1"/>
    <col min="3587" max="3587" width="12.44140625" style="2" customWidth="1"/>
    <col min="3588" max="3588" width="8.6640625" style="2" customWidth="1"/>
    <col min="3589" max="3589" width="9.6640625" style="2" customWidth="1"/>
    <col min="3590" max="3590" width="10.44140625" style="2" customWidth="1"/>
    <col min="3591" max="3591" width="10.5546875" style="2" customWidth="1"/>
    <col min="3592" max="3592" width="11.6640625" style="2" customWidth="1"/>
    <col min="3593" max="3593" width="4.6640625" style="2" customWidth="1"/>
    <col min="3594" max="3840" width="9.109375" style="2"/>
    <col min="3841" max="3841" width="5.44140625" style="2" bestFit="1" customWidth="1"/>
    <col min="3842" max="3842" width="27.109375" style="2" customWidth="1"/>
    <col min="3843" max="3843" width="12.44140625" style="2" customWidth="1"/>
    <col min="3844" max="3844" width="8.6640625" style="2" customWidth="1"/>
    <col min="3845" max="3845" width="9.6640625" style="2" customWidth="1"/>
    <col min="3846" max="3846" width="10.44140625" style="2" customWidth="1"/>
    <col min="3847" max="3847" width="10.5546875" style="2" customWidth="1"/>
    <col min="3848" max="3848" width="11.6640625" style="2" customWidth="1"/>
    <col min="3849" max="3849" width="4.6640625" style="2" customWidth="1"/>
    <col min="3850" max="4096" width="9.109375" style="2"/>
    <col min="4097" max="4097" width="5.44140625" style="2" bestFit="1" customWidth="1"/>
    <col min="4098" max="4098" width="27.109375" style="2" customWidth="1"/>
    <col min="4099" max="4099" width="12.44140625" style="2" customWidth="1"/>
    <col min="4100" max="4100" width="8.6640625" style="2" customWidth="1"/>
    <col min="4101" max="4101" width="9.6640625" style="2" customWidth="1"/>
    <col min="4102" max="4102" width="10.44140625" style="2" customWidth="1"/>
    <col min="4103" max="4103" width="10.5546875" style="2" customWidth="1"/>
    <col min="4104" max="4104" width="11.6640625" style="2" customWidth="1"/>
    <col min="4105" max="4105" width="4.6640625" style="2" customWidth="1"/>
    <col min="4106" max="4352" width="9.109375" style="2"/>
    <col min="4353" max="4353" width="5.44140625" style="2" bestFit="1" customWidth="1"/>
    <col min="4354" max="4354" width="27.109375" style="2" customWidth="1"/>
    <col min="4355" max="4355" width="12.44140625" style="2" customWidth="1"/>
    <col min="4356" max="4356" width="8.6640625" style="2" customWidth="1"/>
    <col min="4357" max="4357" width="9.6640625" style="2" customWidth="1"/>
    <col min="4358" max="4358" width="10.44140625" style="2" customWidth="1"/>
    <col min="4359" max="4359" width="10.5546875" style="2" customWidth="1"/>
    <col min="4360" max="4360" width="11.6640625" style="2" customWidth="1"/>
    <col min="4361" max="4361" width="4.6640625" style="2" customWidth="1"/>
    <col min="4362" max="4608" width="9.109375" style="2"/>
    <col min="4609" max="4609" width="5.44140625" style="2" bestFit="1" customWidth="1"/>
    <col min="4610" max="4610" width="27.109375" style="2" customWidth="1"/>
    <col min="4611" max="4611" width="12.44140625" style="2" customWidth="1"/>
    <col min="4612" max="4612" width="8.6640625" style="2" customWidth="1"/>
    <col min="4613" max="4613" width="9.6640625" style="2" customWidth="1"/>
    <col min="4614" max="4614" width="10.44140625" style="2" customWidth="1"/>
    <col min="4615" max="4615" width="10.5546875" style="2" customWidth="1"/>
    <col min="4616" max="4616" width="11.6640625" style="2" customWidth="1"/>
    <col min="4617" max="4617" width="4.6640625" style="2" customWidth="1"/>
    <col min="4618" max="4864" width="9.109375" style="2"/>
    <col min="4865" max="4865" width="5.44140625" style="2" bestFit="1" customWidth="1"/>
    <col min="4866" max="4866" width="27.109375" style="2" customWidth="1"/>
    <col min="4867" max="4867" width="12.44140625" style="2" customWidth="1"/>
    <col min="4868" max="4868" width="8.6640625" style="2" customWidth="1"/>
    <col min="4869" max="4869" width="9.6640625" style="2" customWidth="1"/>
    <col min="4870" max="4870" width="10.44140625" style="2" customWidth="1"/>
    <col min="4871" max="4871" width="10.5546875" style="2" customWidth="1"/>
    <col min="4872" max="4872" width="11.6640625" style="2" customWidth="1"/>
    <col min="4873" max="4873" width="4.6640625" style="2" customWidth="1"/>
    <col min="4874" max="5120" width="9.109375" style="2"/>
    <col min="5121" max="5121" width="5.44140625" style="2" bestFit="1" customWidth="1"/>
    <col min="5122" max="5122" width="27.109375" style="2" customWidth="1"/>
    <col min="5123" max="5123" width="12.44140625" style="2" customWidth="1"/>
    <col min="5124" max="5124" width="8.6640625" style="2" customWidth="1"/>
    <col min="5125" max="5125" width="9.6640625" style="2" customWidth="1"/>
    <col min="5126" max="5126" width="10.44140625" style="2" customWidth="1"/>
    <col min="5127" max="5127" width="10.5546875" style="2" customWidth="1"/>
    <col min="5128" max="5128" width="11.6640625" style="2" customWidth="1"/>
    <col min="5129" max="5129" width="4.6640625" style="2" customWidth="1"/>
    <col min="5130" max="5376" width="9.109375" style="2"/>
    <col min="5377" max="5377" width="5.44140625" style="2" bestFit="1" customWidth="1"/>
    <col min="5378" max="5378" width="27.109375" style="2" customWidth="1"/>
    <col min="5379" max="5379" width="12.44140625" style="2" customWidth="1"/>
    <col min="5380" max="5380" width="8.6640625" style="2" customWidth="1"/>
    <col min="5381" max="5381" width="9.6640625" style="2" customWidth="1"/>
    <col min="5382" max="5382" width="10.44140625" style="2" customWidth="1"/>
    <col min="5383" max="5383" width="10.5546875" style="2" customWidth="1"/>
    <col min="5384" max="5384" width="11.6640625" style="2" customWidth="1"/>
    <col min="5385" max="5385" width="4.6640625" style="2" customWidth="1"/>
    <col min="5386" max="5632" width="9.109375" style="2"/>
    <col min="5633" max="5633" width="5.44140625" style="2" bestFit="1" customWidth="1"/>
    <col min="5634" max="5634" width="27.109375" style="2" customWidth="1"/>
    <col min="5635" max="5635" width="12.44140625" style="2" customWidth="1"/>
    <col min="5636" max="5636" width="8.6640625" style="2" customWidth="1"/>
    <col min="5637" max="5637" width="9.6640625" style="2" customWidth="1"/>
    <col min="5638" max="5638" width="10.44140625" style="2" customWidth="1"/>
    <col min="5639" max="5639" width="10.5546875" style="2" customWidth="1"/>
    <col min="5640" max="5640" width="11.6640625" style="2" customWidth="1"/>
    <col min="5641" max="5641" width="4.6640625" style="2" customWidth="1"/>
    <col min="5642" max="5888" width="9.109375" style="2"/>
    <col min="5889" max="5889" width="5.44140625" style="2" bestFit="1" customWidth="1"/>
    <col min="5890" max="5890" width="27.109375" style="2" customWidth="1"/>
    <col min="5891" max="5891" width="12.44140625" style="2" customWidth="1"/>
    <col min="5892" max="5892" width="8.6640625" style="2" customWidth="1"/>
    <col min="5893" max="5893" width="9.6640625" style="2" customWidth="1"/>
    <col min="5894" max="5894" width="10.44140625" style="2" customWidth="1"/>
    <col min="5895" max="5895" width="10.5546875" style="2" customWidth="1"/>
    <col min="5896" max="5896" width="11.6640625" style="2" customWidth="1"/>
    <col min="5897" max="5897" width="4.6640625" style="2" customWidth="1"/>
    <col min="5898" max="6144" width="9.109375" style="2"/>
    <col min="6145" max="6145" width="5.44140625" style="2" bestFit="1" customWidth="1"/>
    <col min="6146" max="6146" width="27.109375" style="2" customWidth="1"/>
    <col min="6147" max="6147" width="12.44140625" style="2" customWidth="1"/>
    <col min="6148" max="6148" width="8.6640625" style="2" customWidth="1"/>
    <col min="6149" max="6149" width="9.6640625" style="2" customWidth="1"/>
    <col min="6150" max="6150" width="10.44140625" style="2" customWidth="1"/>
    <col min="6151" max="6151" width="10.5546875" style="2" customWidth="1"/>
    <col min="6152" max="6152" width="11.6640625" style="2" customWidth="1"/>
    <col min="6153" max="6153" width="4.6640625" style="2" customWidth="1"/>
    <col min="6154" max="6400" width="9.109375" style="2"/>
    <col min="6401" max="6401" width="5.44140625" style="2" bestFit="1" customWidth="1"/>
    <col min="6402" max="6402" width="27.109375" style="2" customWidth="1"/>
    <col min="6403" max="6403" width="12.44140625" style="2" customWidth="1"/>
    <col min="6404" max="6404" width="8.6640625" style="2" customWidth="1"/>
    <col min="6405" max="6405" width="9.6640625" style="2" customWidth="1"/>
    <col min="6406" max="6406" width="10.44140625" style="2" customWidth="1"/>
    <col min="6407" max="6407" width="10.5546875" style="2" customWidth="1"/>
    <col min="6408" max="6408" width="11.6640625" style="2" customWidth="1"/>
    <col min="6409" max="6409" width="4.6640625" style="2" customWidth="1"/>
    <col min="6410" max="6656" width="9.109375" style="2"/>
    <col min="6657" max="6657" width="5.44140625" style="2" bestFit="1" customWidth="1"/>
    <col min="6658" max="6658" width="27.109375" style="2" customWidth="1"/>
    <col min="6659" max="6659" width="12.44140625" style="2" customWidth="1"/>
    <col min="6660" max="6660" width="8.6640625" style="2" customWidth="1"/>
    <col min="6661" max="6661" width="9.6640625" style="2" customWidth="1"/>
    <col min="6662" max="6662" width="10.44140625" style="2" customWidth="1"/>
    <col min="6663" max="6663" width="10.5546875" style="2" customWidth="1"/>
    <col min="6664" max="6664" width="11.6640625" style="2" customWidth="1"/>
    <col min="6665" max="6665" width="4.6640625" style="2" customWidth="1"/>
    <col min="6666" max="6912" width="9.109375" style="2"/>
    <col min="6913" max="6913" width="5.44140625" style="2" bestFit="1" customWidth="1"/>
    <col min="6914" max="6914" width="27.109375" style="2" customWidth="1"/>
    <col min="6915" max="6915" width="12.44140625" style="2" customWidth="1"/>
    <col min="6916" max="6916" width="8.6640625" style="2" customWidth="1"/>
    <col min="6917" max="6917" width="9.6640625" style="2" customWidth="1"/>
    <col min="6918" max="6918" width="10.44140625" style="2" customWidth="1"/>
    <col min="6919" max="6919" width="10.5546875" style="2" customWidth="1"/>
    <col min="6920" max="6920" width="11.6640625" style="2" customWidth="1"/>
    <col min="6921" max="6921" width="4.6640625" style="2" customWidth="1"/>
    <col min="6922" max="7168" width="9.109375" style="2"/>
    <col min="7169" max="7169" width="5.44140625" style="2" bestFit="1" customWidth="1"/>
    <col min="7170" max="7170" width="27.109375" style="2" customWidth="1"/>
    <col min="7171" max="7171" width="12.44140625" style="2" customWidth="1"/>
    <col min="7172" max="7172" width="8.6640625" style="2" customWidth="1"/>
    <col min="7173" max="7173" width="9.6640625" style="2" customWidth="1"/>
    <col min="7174" max="7174" width="10.44140625" style="2" customWidth="1"/>
    <col min="7175" max="7175" width="10.5546875" style="2" customWidth="1"/>
    <col min="7176" max="7176" width="11.6640625" style="2" customWidth="1"/>
    <col min="7177" max="7177" width="4.6640625" style="2" customWidth="1"/>
    <col min="7178" max="7424" width="9.109375" style="2"/>
    <col min="7425" max="7425" width="5.44140625" style="2" bestFit="1" customWidth="1"/>
    <col min="7426" max="7426" width="27.109375" style="2" customWidth="1"/>
    <col min="7427" max="7427" width="12.44140625" style="2" customWidth="1"/>
    <col min="7428" max="7428" width="8.6640625" style="2" customWidth="1"/>
    <col min="7429" max="7429" width="9.6640625" style="2" customWidth="1"/>
    <col min="7430" max="7430" width="10.44140625" style="2" customWidth="1"/>
    <col min="7431" max="7431" width="10.5546875" style="2" customWidth="1"/>
    <col min="7432" max="7432" width="11.6640625" style="2" customWidth="1"/>
    <col min="7433" max="7433" width="4.6640625" style="2" customWidth="1"/>
    <col min="7434" max="7680" width="9.109375" style="2"/>
    <col min="7681" max="7681" width="5.44140625" style="2" bestFit="1" customWidth="1"/>
    <col min="7682" max="7682" width="27.109375" style="2" customWidth="1"/>
    <col min="7683" max="7683" width="12.44140625" style="2" customWidth="1"/>
    <col min="7684" max="7684" width="8.6640625" style="2" customWidth="1"/>
    <col min="7685" max="7685" width="9.6640625" style="2" customWidth="1"/>
    <col min="7686" max="7686" width="10.44140625" style="2" customWidth="1"/>
    <col min="7687" max="7687" width="10.5546875" style="2" customWidth="1"/>
    <col min="7688" max="7688" width="11.6640625" style="2" customWidth="1"/>
    <col min="7689" max="7689" width="4.6640625" style="2" customWidth="1"/>
    <col min="7690" max="7936" width="9.109375" style="2"/>
    <col min="7937" max="7937" width="5.44140625" style="2" bestFit="1" customWidth="1"/>
    <col min="7938" max="7938" width="27.109375" style="2" customWidth="1"/>
    <col min="7939" max="7939" width="12.44140625" style="2" customWidth="1"/>
    <col min="7940" max="7940" width="8.6640625" style="2" customWidth="1"/>
    <col min="7941" max="7941" width="9.6640625" style="2" customWidth="1"/>
    <col min="7942" max="7942" width="10.44140625" style="2" customWidth="1"/>
    <col min="7943" max="7943" width="10.5546875" style="2" customWidth="1"/>
    <col min="7944" max="7944" width="11.6640625" style="2" customWidth="1"/>
    <col min="7945" max="7945" width="4.6640625" style="2" customWidth="1"/>
    <col min="7946" max="8192" width="9.109375" style="2"/>
    <col min="8193" max="8193" width="5.44140625" style="2" bestFit="1" customWidth="1"/>
    <col min="8194" max="8194" width="27.109375" style="2" customWidth="1"/>
    <col min="8195" max="8195" width="12.44140625" style="2" customWidth="1"/>
    <col min="8196" max="8196" width="8.6640625" style="2" customWidth="1"/>
    <col min="8197" max="8197" width="9.6640625" style="2" customWidth="1"/>
    <col min="8198" max="8198" width="10.44140625" style="2" customWidth="1"/>
    <col min="8199" max="8199" width="10.5546875" style="2" customWidth="1"/>
    <col min="8200" max="8200" width="11.6640625" style="2" customWidth="1"/>
    <col min="8201" max="8201" width="4.6640625" style="2" customWidth="1"/>
    <col min="8202" max="8448" width="9.109375" style="2"/>
    <col min="8449" max="8449" width="5.44140625" style="2" bestFit="1" customWidth="1"/>
    <col min="8450" max="8450" width="27.109375" style="2" customWidth="1"/>
    <col min="8451" max="8451" width="12.44140625" style="2" customWidth="1"/>
    <col min="8452" max="8452" width="8.6640625" style="2" customWidth="1"/>
    <col min="8453" max="8453" width="9.6640625" style="2" customWidth="1"/>
    <col min="8454" max="8454" width="10.44140625" style="2" customWidth="1"/>
    <col min="8455" max="8455" width="10.5546875" style="2" customWidth="1"/>
    <col min="8456" max="8456" width="11.6640625" style="2" customWidth="1"/>
    <col min="8457" max="8457" width="4.6640625" style="2" customWidth="1"/>
    <col min="8458" max="8704" width="9.109375" style="2"/>
    <col min="8705" max="8705" width="5.44140625" style="2" bestFit="1" customWidth="1"/>
    <col min="8706" max="8706" width="27.109375" style="2" customWidth="1"/>
    <col min="8707" max="8707" width="12.44140625" style="2" customWidth="1"/>
    <col min="8708" max="8708" width="8.6640625" style="2" customWidth="1"/>
    <col min="8709" max="8709" width="9.6640625" style="2" customWidth="1"/>
    <col min="8710" max="8710" width="10.44140625" style="2" customWidth="1"/>
    <col min="8711" max="8711" width="10.5546875" style="2" customWidth="1"/>
    <col min="8712" max="8712" width="11.6640625" style="2" customWidth="1"/>
    <col min="8713" max="8713" width="4.6640625" style="2" customWidth="1"/>
    <col min="8714" max="8960" width="9.109375" style="2"/>
    <col min="8961" max="8961" width="5.44140625" style="2" bestFit="1" customWidth="1"/>
    <col min="8962" max="8962" width="27.109375" style="2" customWidth="1"/>
    <col min="8963" max="8963" width="12.44140625" style="2" customWidth="1"/>
    <col min="8964" max="8964" width="8.6640625" style="2" customWidth="1"/>
    <col min="8965" max="8965" width="9.6640625" style="2" customWidth="1"/>
    <col min="8966" max="8966" width="10.44140625" style="2" customWidth="1"/>
    <col min="8967" max="8967" width="10.5546875" style="2" customWidth="1"/>
    <col min="8968" max="8968" width="11.6640625" style="2" customWidth="1"/>
    <col min="8969" max="8969" width="4.6640625" style="2" customWidth="1"/>
    <col min="8970" max="9216" width="9.109375" style="2"/>
    <col min="9217" max="9217" width="5.44140625" style="2" bestFit="1" customWidth="1"/>
    <col min="9218" max="9218" width="27.109375" style="2" customWidth="1"/>
    <col min="9219" max="9219" width="12.44140625" style="2" customWidth="1"/>
    <col min="9220" max="9220" width="8.6640625" style="2" customWidth="1"/>
    <col min="9221" max="9221" width="9.6640625" style="2" customWidth="1"/>
    <col min="9222" max="9222" width="10.44140625" style="2" customWidth="1"/>
    <col min="9223" max="9223" width="10.5546875" style="2" customWidth="1"/>
    <col min="9224" max="9224" width="11.6640625" style="2" customWidth="1"/>
    <col min="9225" max="9225" width="4.6640625" style="2" customWidth="1"/>
    <col min="9226" max="9472" width="9.109375" style="2"/>
    <col min="9473" max="9473" width="5.44140625" style="2" bestFit="1" customWidth="1"/>
    <col min="9474" max="9474" width="27.109375" style="2" customWidth="1"/>
    <col min="9475" max="9475" width="12.44140625" style="2" customWidth="1"/>
    <col min="9476" max="9476" width="8.6640625" style="2" customWidth="1"/>
    <col min="9477" max="9477" width="9.6640625" style="2" customWidth="1"/>
    <col min="9478" max="9478" width="10.44140625" style="2" customWidth="1"/>
    <col min="9479" max="9479" width="10.5546875" style="2" customWidth="1"/>
    <col min="9480" max="9480" width="11.6640625" style="2" customWidth="1"/>
    <col min="9481" max="9481" width="4.6640625" style="2" customWidth="1"/>
    <col min="9482" max="9728" width="9.109375" style="2"/>
    <col min="9729" max="9729" width="5.44140625" style="2" bestFit="1" customWidth="1"/>
    <col min="9730" max="9730" width="27.109375" style="2" customWidth="1"/>
    <col min="9731" max="9731" width="12.44140625" style="2" customWidth="1"/>
    <col min="9732" max="9732" width="8.6640625" style="2" customWidth="1"/>
    <col min="9733" max="9733" width="9.6640625" style="2" customWidth="1"/>
    <col min="9734" max="9734" width="10.44140625" style="2" customWidth="1"/>
    <col min="9735" max="9735" width="10.5546875" style="2" customWidth="1"/>
    <col min="9736" max="9736" width="11.6640625" style="2" customWidth="1"/>
    <col min="9737" max="9737" width="4.6640625" style="2" customWidth="1"/>
    <col min="9738" max="9984" width="9.109375" style="2"/>
    <col min="9985" max="9985" width="5.44140625" style="2" bestFit="1" customWidth="1"/>
    <col min="9986" max="9986" width="27.109375" style="2" customWidth="1"/>
    <col min="9987" max="9987" width="12.44140625" style="2" customWidth="1"/>
    <col min="9988" max="9988" width="8.6640625" style="2" customWidth="1"/>
    <col min="9989" max="9989" width="9.6640625" style="2" customWidth="1"/>
    <col min="9990" max="9990" width="10.44140625" style="2" customWidth="1"/>
    <col min="9991" max="9991" width="10.5546875" style="2" customWidth="1"/>
    <col min="9992" max="9992" width="11.6640625" style="2" customWidth="1"/>
    <col min="9993" max="9993" width="4.6640625" style="2" customWidth="1"/>
    <col min="9994" max="10240" width="9.109375" style="2"/>
    <col min="10241" max="10241" width="5.44140625" style="2" bestFit="1" customWidth="1"/>
    <col min="10242" max="10242" width="27.109375" style="2" customWidth="1"/>
    <col min="10243" max="10243" width="12.44140625" style="2" customWidth="1"/>
    <col min="10244" max="10244" width="8.6640625" style="2" customWidth="1"/>
    <col min="10245" max="10245" width="9.6640625" style="2" customWidth="1"/>
    <col min="10246" max="10246" width="10.44140625" style="2" customWidth="1"/>
    <col min="10247" max="10247" width="10.5546875" style="2" customWidth="1"/>
    <col min="10248" max="10248" width="11.6640625" style="2" customWidth="1"/>
    <col min="10249" max="10249" width="4.6640625" style="2" customWidth="1"/>
    <col min="10250" max="10496" width="9.109375" style="2"/>
    <col min="10497" max="10497" width="5.44140625" style="2" bestFit="1" customWidth="1"/>
    <col min="10498" max="10498" width="27.109375" style="2" customWidth="1"/>
    <col min="10499" max="10499" width="12.44140625" style="2" customWidth="1"/>
    <col min="10500" max="10500" width="8.6640625" style="2" customWidth="1"/>
    <col min="10501" max="10501" width="9.6640625" style="2" customWidth="1"/>
    <col min="10502" max="10502" width="10.44140625" style="2" customWidth="1"/>
    <col min="10503" max="10503" width="10.5546875" style="2" customWidth="1"/>
    <col min="10504" max="10504" width="11.6640625" style="2" customWidth="1"/>
    <col min="10505" max="10505" width="4.6640625" style="2" customWidth="1"/>
    <col min="10506" max="10752" width="9.109375" style="2"/>
    <col min="10753" max="10753" width="5.44140625" style="2" bestFit="1" customWidth="1"/>
    <col min="10754" max="10754" width="27.109375" style="2" customWidth="1"/>
    <col min="10755" max="10755" width="12.44140625" style="2" customWidth="1"/>
    <col min="10756" max="10756" width="8.6640625" style="2" customWidth="1"/>
    <col min="10757" max="10757" width="9.6640625" style="2" customWidth="1"/>
    <col min="10758" max="10758" width="10.44140625" style="2" customWidth="1"/>
    <col min="10759" max="10759" width="10.5546875" style="2" customWidth="1"/>
    <col min="10760" max="10760" width="11.6640625" style="2" customWidth="1"/>
    <col min="10761" max="10761" width="4.6640625" style="2" customWidth="1"/>
    <col min="10762" max="11008" width="9.109375" style="2"/>
    <col min="11009" max="11009" width="5.44140625" style="2" bestFit="1" customWidth="1"/>
    <col min="11010" max="11010" width="27.109375" style="2" customWidth="1"/>
    <col min="11011" max="11011" width="12.44140625" style="2" customWidth="1"/>
    <col min="11012" max="11012" width="8.6640625" style="2" customWidth="1"/>
    <col min="11013" max="11013" width="9.6640625" style="2" customWidth="1"/>
    <col min="11014" max="11014" width="10.44140625" style="2" customWidth="1"/>
    <col min="11015" max="11015" width="10.5546875" style="2" customWidth="1"/>
    <col min="11016" max="11016" width="11.6640625" style="2" customWidth="1"/>
    <col min="11017" max="11017" width="4.6640625" style="2" customWidth="1"/>
    <col min="11018" max="11264" width="9.109375" style="2"/>
    <col min="11265" max="11265" width="5.44140625" style="2" bestFit="1" customWidth="1"/>
    <col min="11266" max="11266" width="27.109375" style="2" customWidth="1"/>
    <col min="11267" max="11267" width="12.44140625" style="2" customWidth="1"/>
    <col min="11268" max="11268" width="8.6640625" style="2" customWidth="1"/>
    <col min="11269" max="11269" width="9.6640625" style="2" customWidth="1"/>
    <col min="11270" max="11270" width="10.44140625" style="2" customWidth="1"/>
    <col min="11271" max="11271" width="10.5546875" style="2" customWidth="1"/>
    <col min="11272" max="11272" width="11.6640625" style="2" customWidth="1"/>
    <col min="11273" max="11273" width="4.6640625" style="2" customWidth="1"/>
    <col min="11274" max="11520" width="9.109375" style="2"/>
    <col min="11521" max="11521" width="5.44140625" style="2" bestFit="1" customWidth="1"/>
    <col min="11522" max="11522" width="27.109375" style="2" customWidth="1"/>
    <col min="11523" max="11523" width="12.44140625" style="2" customWidth="1"/>
    <col min="11524" max="11524" width="8.6640625" style="2" customWidth="1"/>
    <col min="11525" max="11525" width="9.6640625" style="2" customWidth="1"/>
    <col min="11526" max="11526" width="10.44140625" style="2" customWidth="1"/>
    <col min="11527" max="11527" width="10.5546875" style="2" customWidth="1"/>
    <col min="11528" max="11528" width="11.6640625" style="2" customWidth="1"/>
    <col min="11529" max="11529" width="4.6640625" style="2" customWidth="1"/>
    <col min="11530" max="11776" width="9.109375" style="2"/>
    <col min="11777" max="11777" width="5.44140625" style="2" bestFit="1" customWidth="1"/>
    <col min="11778" max="11778" width="27.109375" style="2" customWidth="1"/>
    <col min="11779" max="11779" width="12.44140625" style="2" customWidth="1"/>
    <col min="11780" max="11780" width="8.6640625" style="2" customWidth="1"/>
    <col min="11781" max="11781" width="9.6640625" style="2" customWidth="1"/>
    <col min="11782" max="11782" width="10.44140625" style="2" customWidth="1"/>
    <col min="11783" max="11783" width="10.5546875" style="2" customWidth="1"/>
    <col min="11784" max="11784" width="11.6640625" style="2" customWidth="1"/>
    <col min="11785" max="11785" width="4.6640625" style="2" customWidth="1"/>
    <col min="11786" max="12032" width="9.109375" style="2"/>
    <col min="12033" max="12033" width="5.44140625" style="2" bestFit="1" customWidth="1"/>
    <col min="12034" max="12034" width="27.109375" style="2" customWidth="1"/>
    <col min="12035" max="12035" width="12.44140625" style="2" customWidth="1"/>
    <col min="12036" max="12036" width="8.6640625" style="2" customWidth="1"/>
    <col min="12037" max="12037" width="9.6640625" style="2" customWidth="1"/>
    <col min="12038" max="12038" width="10.44140625" style="2" customWidth="1"/>
    <col min="12039" max="12039" width="10.5546875" style="2" customWidth="1"/>
    <col min="12040" max="12040" width="11.6640625" style="2" customWidth="1"/>
    <col min="12041" max="12041" width="4.6640625" style="2" customWidth="1"/>
    <col min="12042" max="12288" width="9.109375" style="2"/>
    <col min="12289" max="12289" width="5.44140625" style="2" bestFit="1" customWidth="1"/>
    <col min="12290" max="12290" width="27.109375" style="2" customWidth="1"/>
    <col min="12291" max="12291" width="12.44140625" style="2" customWidth="1"/>
    <col min="12292" max="12292" width="8.6640625" style="2" customWidth="1"/>
    <col min="12293" max="12293" width="9.6640625" style="2" customWidth="1"/>
    <col min="12294" max="12294" width="10.44140625" style="2" customWidth="1"/>
    <col min="12295" max="12295" width="10.5546875" style="2" customWidth="1"/>
    <col min="12296" max="12296" width="11.6640625" style="2" customWidth="1"/>
    <col min="12297" max="12297" width="4.6640625" style="2" customWidth="1"/>
    <col min="12298" max="12544" width="9.109375" style="2"/>
    <col min="12545" max="12545" width="5.44140625" style="2" bestFit="1" customWidth="1"/>
    <col min="12546" max="12546" width="27.109375" style="2" customWidth="1"/>
    <col min="12547" max="12547" width="12.44140625" style="2" customWidth="1"/>
    <col min="12548" max="12548" width="8.6640625" style="2" customWidth="1"/>
    <col min="12549" max="12549" width="9.6640625" style="2" customWidth="1"/>
    <col min="12550" max="12550" width="10.44140625" style="2" customWidth="1"/>
    <col min="12551" max="12551" width="10.5546875" style="2" customWidth="1"/>
    <col min="12552" max="12552" width="11.6640625" style="2" customWidth="1"/>
    <col min="12553" max="12553" width="4.6640625" style="2" customWidth="1"/>
    <col min="12554" max="12800" width="9.109375" style="2"/>
    <col min="12801" max="12801" width="5.44140625" style="2" bestFit="1" customWidth="1"/>
    <col min="12802" max="12802" width="27.109375" style="2" customWidth="1"/>
    <col min="12803" max="12803" width="12.44140625" style="2" customWidth="1"/>
    <col min="12804" max="12804" width="8.6640625" style="2" customWidth="1"/>
    <col min="12805" max="12805" width="9.6640625" style="2" customWidth="1"/>
    <col min="12806" max="12806" width="10.44140625" style="2" customWidth="1"/>
    <col min="12807" max="12807" width="10.5546875" style="2" customWidth="1"/>
    <col min="12808" max="12808" width="11.6640625" style="2" customWidth="1"/>
    <col min="12809" max="12809" width="4.6640625" style="2" customWidth="1"/>
    <col min="12810" max="13056" width="9.109375" style="2"/>
    <col min="13057" max="13057" width="5.44140625" style="2" bestFit="1" customWidth="1"/>
    <col min="13058" max="13058" width="27.109375" style="2" customWidth="1"/>
    <col min="13059" max="13059" width="12.44140625" style="2" customWidth="1"/>
    <col min="13060" max="13060" width="8.6640625" style="2" customWidth="1"/>
    <col min="13061" max="13061" width="9.6640625" style="2" customWidth="1"/>
    <col min="13062" max="13062" width="10.44140625" style="2" customWidth="1"/>
    <col min="13063" max="13063" width="10.5546875" style="2" customWidth="1"/>
    <col min="13064" max="13064" width="11.6640625" style="2" customWidth="1"/>
    <col min="13065" max="13065" width="4.6640625" style="2" customWidth="1"/>
    <col min="13066" max="13312" width="9.109375" style="2"/>
    <col min="13313" max="13313" width="5.44140625" style="2" bestFit="1" customWidth="1"/>
    <col min="13314" max="13314" width="27.109375" style="2" customWidth="1"/>
    <col min="13315" max="13315" width="12.44140625" style="2" customWidth="1"/>
    <col min="13316" max="13316" width="8.6640625" style="2" customWidth="1"/>
    <col min="13317" max="13317" width="9.6640625" style="2" customWidth="1"/>
    <col min="13318" max="13318" width="10.44140625" style="2" customWidth="1"/>
    <col min="13319" max="13319" width="10.5546875" style="2" customWidth="1"/>
    <col min="13320" max="13320" width="11.6640625" style="2" customWidth="1"/>
    <col min="13321" max="13321" width="4.6640625" style="2" customWidth="1"/>
    <col min="13322" max="13568" width="9.109375" style="2"/>
    <col min="13569" max="13569" width="5.44140625" style="2" bestFit="1" customWidth="1"/>
    <col min="13570" max="13570" width="27.109375" style="2" customWidth="1"/>
    <col min="13571" max="13571" width="12.44140625" style="2" customWidth="1"/>
    <col min="13572" max="13572" width="8.6640625" style="2" customWidth="1"/>
    <col min="13573" max="13573" width="9.6640625" style="2" customWidth="1"/>
    <col min="13574" max="13574" width="10.44140625" style="2" customWidth="1"/>
    <col min="13575" max="13575" width="10.5546875" style="2" customWidth="1"/>
    <col min="13576" max="13576" width="11.6640625" style="2" customWidth="1"/>
    <col min="13577" max="13577" width="4.6640625" style="2" customWidth="1"/>
    <col min="13578" max="13824" width="9.109375" style="2"/>
    <col min="13825" max="13825" width="5.44140625" style="2" bestFit="1" customWidth="1"/>
    <col min="13826" max="13826" width="27.109375" style="2" customWidth="1"/>
    <col min="13827" max="13827" width="12.44140625" style="2" customWidth="1"/>
    <col min="13828" max="13828" width="8.6640625" style="2" customWidth="1"/>
    <col min="13829" max="13829" width="9.6640625" style="2" customWidth="1"/>
    <col min="13830" max="13830" width="10.44140625" style="2" customWidth="1"/>
    <col min="13831" max="13831" width="10.5546875" style="2" customWidth="1"/>
    <col min="13832" max="13832" width="11.6640625" style="2" customWidth="1"/>
    <col min="13833" max="13833" width="4.6640625" style="2" customWidth="1"/>
    <col min="13834" max="14080" width="9.109375" style="2"/>
    <col min="14081" max="14081" width="5.44140625" style="2" bestFit="1" customWidth="1"/>
    <col min="14082" max="14082" width="27.109375" style="2" customWidth="1"/>
    <col min="14083" max="14083" width="12.44140625" style="2" customWidth="1"/>
    <col min="14084" max="14084" width="8.6640625" style="2" customWidth="1"/>
    <col min="14085" max="14085" width="9.6640625" style="2" customWidth="1"/>
    <col min="14086" max="14086" width="10.44140625" style="2" customWidth="1"/>
    <col min="14087" max="14087" width="10.5546875" style="2" customWidth="1"/>
    <col min="14088" max="14088" width="11.6640625" style="2" customWidth="1"/>
    <col min="14089" max="14089" width="4.6640625" style="2" customWidth="1"/>
    <col min="14090" max="14336" width="9.109375" style="2"/>
    <col min="14337" max="14337" width="5.44140625" style="2" bestFit="1" customWidth="1"/>
    <col min="14338" max="14338" width="27.109375" style="2" customWidth="1"/>
    <col min="14339" max="14339" width="12.44140625" style="2" customWidth="1"/>
    <col min="14340" max="14340" width="8.6640625" style="2" customWidth="1"/>
    <col min="14341" max="14341" width="9.6640625" style="2" customWidth="1"/>
    <col min="14342" max="14342" width="10.44140625" style="2" customWidth="1"/>
    <col min="14343" max="14343" width="10.5546875" style="2" customWidth="1"/>
    <col min="14344" max="14344" width="11.6640625" style="2" customWidth="1"/>
    <col min="14345" max="14345" width="4.6640625" style="2" customWidth="1"/>
    <col min="14346" max="14592" width="9.109375" style="2"/>
    <col min="14593" max="14593" width="5.44140625" style="2" bestFit="1" customWidth="1"/>
    <col min="14594" max="14594" width="27.109375" style="2" customWidth="1"/>
    <col min="14595" max="14595" width="12.44140625" style="2" customWidth="1"/>
    <col min="14596" max="14596" width="8.6640625" style="2" customWidth="1"/>
    <col min="14597" max="14597" width="9.6640625" style="2" customWidth="1"/>
    <col min="14598" max="14598" width="10.44140625" style="2" customWidth="1"/>
    <col min="14599" max="14599" width="10.5546875" style="2" customWidth="1"/>
    <col min="14600" max="14600" width="11.6640625" style="2" customWidth="1"/>
    <col min="14601" max="14601" width="4.6640625" style="2" customWidth="1"/>
    <col min="14602" max="14848" width="9.109375" style="2"/>
    <col min="14849" max="14849" width="5.44140625" style="2" bestFit="1" customWidth="1"/>
    <col min="14850" max="14850" width="27.109375" style="2" customWidth="1"/>
    <col min="14851" max="14851" width="12.44140625" style="2" customWidth="1"/>
    <col min="14852" max="14852" width="8.6640625" style="2" customWidth="1"/>
    <col min="14853" max="14853" width="9.6640625" style="2" customWidth="1"/>
    <col min="14854" max="14854" width="10.44140625" style="2" customWidth="1"/>
    <col min="14855" max="14855" width="10.5546875" style="2" customWidth="1"/>
    <col min="14856" max="14856" width="11.6640625" style="2" customWidth="1"/>
    <col min="14857" max="14857" width="4.6640625" style="2" customWidth="1"/>
    <col min="14858" max="15104" width="9.109375" style="2"/>
    <col min="15105" max="15105" width="5.44140625" style="2" bestFit="1" customWidth="1"/>
    <col min="15106" max="15106" width="27.109375" style="2" customWidth="1"/>
    <col min="15107" max="15107" width="12.44140625" style="2" customWidth="1"/>
    <col min="15108" max="15108" width="8.6640625" style="2" customWidth="1"/>
    <col min="15109" max="15109" width="9.6640625" style="2" customWidth="1"/>
    <col min="15110" max="15110" width="10.44140625" style="2" customWidth="1"/>
    <col min="15111" max="15111" width="10.5546875" style="2" customWidth="1"/>
    <col min="15112" max="15112" width="11.6640625" style="2" customWidth="1"/>
    <col min="15113" max="15113" width="4.6640625" style="2" customWidth="1"/>
    <col min="15114" max="15360" width="9.109375" style="2"/>
    <col min="15361" max="15361" width="5.44140625" style="2" bestFit="1" customWidth="1"/>
    <col min="15362" max="15362" width="27.109375" style="2" customWidth="1"/>
    <col min="15363" max="15363" width="12.44140625" style="2" customWidth="1"/>
    <col min="15364" max="15364" width="8.6640625" style="2" customWidth="1"/>
    <col min="15365" max="15365" width="9.6640625" style="2" customWidth="1"/>
    <col min="15366" max="15366" width="10.44140625" style="2" customWidth="1"/>
    <col min="15367" max="15367" width="10.5546875" style="2" customWidth="1"/>
    <col min="15368" max="15368" width="11.6640625" style="2" customWidth="1"/>
    <col min="15369" max="15369" width="4.6640625" style="2" customWidth="1"/>
    <col min="15370" max="15616" width="9.109375" style="2"/>
    <col min="15617" max="15617" width="5.44140625" style="2" bestFit="1" customWidth="1"/>
    <col min="15618" max="15618" width="27.109375" style="2" customWidth="1"/>
    <col min="15619" max="15619" width="12.44140625" style="2" customWidth="1"/>
    <col min="15620" max="15620" width="8.6640625" style="2" customWidth="1"/>
    <col min="15621" max="15621" width="9.6640625" style="2" customWidth="1"/>
    <col min="15622" max="15622" width="10.44140625" style="2" customWidth="1"/>
    <col min="15623" max="15623" width="10.5546875" style="2" customWidth="1"/>
    <col min="15624" max="15624" width="11.6640625" style="2" customWidth="1"/>
    <col min="15625" max="15625" width="4.6640625" style="2" customWidth="1"/>
    <col min="15626" max="15872" width="9.109375" style="2"/>
    <col min="15873" max="15873" width="5.44140625" style="2" bestFit="1" customWidth="1"/>
    <col min="15874" max="15874" width="27.109375" style="2" customWidth="1"/>
    <col min="15875" max="15875" width="12.44140625" style="2" customWidth="1"/>
    <col min="15876" max="15876" width="8.6640625" style="2" customWidth="1"/>
    <col min="15877" max="15877" width="9.6640625" style="2" customWidth="1"/>
    <col min="15878" max="15878" width="10.44140625" style="2" customWidth="1"/>
    <col min="15879" max="15879" width="10.5546875" style="2" customWidth="1"/>
    <col min="15880" max="15880" width="11.6640625" style="2" customWidth="1"/>
    <col min="15881" max="15881" width="4.6640625" style="2" customWidth="1"/>
    <col min="15882" max="16128" width="9.109375" style="2"/>
    <col min="16129" max="16129" width="5.44140625" style="2" bestFit="1" customWidth="1"/>
    <col min="16130" max="16130" width="27.109375" style="2" customWidth="1"/>
    <col min="16131" max="16131" width="12.44140625" style="2" customWidth="1"/>
    <col min="16132" max="16132" width="8.6640625" style="2" customWidth="1"/>
    <col min="16133" max="16133" width="9.6640625" style="2" customWidth="1"/>
    <col min="16134" max="16134" width="10.44140625" style="2" customWidth="1"/>
    <col min="16135" max="16135" width="10.5546875" style="2" customWidth="1"/>
    <col min="16136" max="16136" width="11.6640625" style="2" customWidth="1"/>
    <col min="16137" max="16137" width="4.6640625" style="2" customWidth="1"/>
    <col min="16138" max="16384" width="9.109375" style="2"/>
  </cols>
  <sheetData>
    <row r="1" spans="1:8" x14ac:dyDescent="0.3">
      <c r="H1" s="4" t="s">
        <v>11</v>
      </c>
    </row>
    <row r="2" spans="1:8" s="5" customFormat="1" ht="48.75" customHeight="1" x14ac:dyDescent="0.3">
      <c r="A2" s="80" t="s">
        <v>12</v>
      </c>
      <c r="B2" s="80"/>
      <c r="C2" s="80"/>
      <c r="D2" s="124" t="s">
        <v>1</v>
      </c>
      <c r="E2" s="124"/>
      <c r="F2" s="124"/>
      <c r="G2" s="124"/>
      <c r="H2" s="124"/>
    </row>
    <row r="3" spans="1:8" s="5" customFormat="1" ht="8.25" customHeight="1" x14ac:dyDescent="0.3">
      <c r="A3" s="81"/>
      <c r="B3" s="81"/>
      <c r="D3" s="6"/>
      <c r="E3" s="6"/>
      <c r="F3" s="6"/>
      <c r="G3" s="6"/>
      <c r="H3" s="6"/>
    </row>
    <row r="4" spans="1:8" ht="10.199999999999999" customHeight="1" x14ac:dyDescent="0.3">
      <c r="B4" s="2"/>
    </row>
    <row r="5" spans="1:8" ht="39.9" customHeight="1" x14ac:dyDescent="0.3">
      <c r="A5" s="82" t="s">
        <v>150</v>
      </c>
      <c r="B5" s="82"/>
      <c r="C5" s="82"/>
      <c r="D5" s="82"/>
      <c r="E5" s="82"/>
      <c r="F5" s="82"/>
      <c r="G5" s="82"/>
      <c r="H5" s="82"/>
    </row>
    <row r="6" spans="1:8" ht="11.4" customHeight="1" x14ac:dyDescent="0.3"/>
    <row r="7" spans="1:8" s="7" customFormat="1" ht="25.2" customHeight="1" x14ac:dyDescent="0.3">
      <c r="B7" s="79" t="s">
        <v>101</v>
      </c>
      <c r="C7" s="79"/>
      <c r="D7" s="79"/>
      <c r="E7" s="79"/>
      <c r="F7" s="79"/>
      <c r="G7" s="79"/>
      <c r="H7" s="79"/>
    </row>
    <row r="8" spans="1:8" s="7" customFormat="1" ht="25.2" customHeight="1" x14ac:dyDescent="0.3">
      <c r="B8" s="79" t="s">
        <v>102</v>
      </c>
      <c r="C8" s="79"/>
      <c r="D8" s="79"/>
      <c r="E8" s="79"/>
      <c r="F8" s="79"/>
      <c r="G8" s="79"/>
      <c r="H8" s="79"/>
    </row>
    <row r="9" spans="1:8" s="7" customFormat="1" ht="25.2" customHeight="1" x14ac:dyDescent="0.3">
      <c r="B9" s="79" t="s">
        <v>103</v>
      </c>
      <c r="C9" s="79"/>
      <c r="D9" s="79"/>
      <c r="E9" s="79"/>
      <c r="F9" s="79"/>
      <c r="G9" s="79"/>
      <c r="H9" s="79"/>
    </row>
    <row r="10" spans="1:8" s="7" customFormat="1" ht="13.5" customHeight="1" x14ac:dyDescent="0.3">
      <c r="B10" s="8"/>
      <c r="C10" s="8"/>
    </row>
    <row r="11" spans="1:8" s="5" customFormat="1" ht="64.5" customHeight="1" x14ac:dyDescent="0.3">
      <c r="A11" s="9" t="s">
        <v>15</v>
      </c>
      <c r="B11" s="86" t="s">
        <v>16</v>
      </c>
      <c r="C11" s="86"/>
      <c r="D11" s="86"/>
      <c r="E11" s="9" t="s">
        <v>17</v>
      </c>
      <c r="F11" s="10" t="s">
        <v>18</v>
      </c>
      <c r="G11" s="10" t="s">
        <v>19</v>
      </c>
      <c r="H11" s="9" t="s">
        <v>0</v>
      </c>
    </row>
    <row r="12" spans="1:8" s="5" customFormat="1" ht="15" customHeight="1" x14ac:dyDescent="0.3">
      <c r="A12" s="11" t="s">
        <v>2</v>
      </c>
      <c r="B12" s="87" t="s">
        <v>3</v>
      </c>
      <c r="C12" s="88"/>
      <c r="D12" s="89"/>
      <c r="E12" s="11" t="s">
        <v>4</v>
      </c>
      <c r="F12" s="11" t="s">
        <v>5</v>
      </c>
      <c r="G12" s="11" t="s">
        <v>6</v>
      </c>
      <c r="H12" s="11" t="s">
        <v>7</v>
      </c>
    </row>
    <row r="13" spans="1:8" s="5" customFormat="1" ht="33" customHeight="1" x14ac:dyDescent="0.3">
      <c r="A13" s="9" t="s">
        <v>8</v>
      </c>
      <c r="B13" s="90" t="s">
        <v>20</v>
      </c>
      <c r="C13" s="90"/>
      <c r="D13" s="90"/>
      <c r="E13" s="12">
        <f>E14+E24</f>
        <v>20</v>
      </c>
      <c r="F13" s="13">
        <f>F14+F24</f>
        <v>20</v>
      </c>
      <c r="G13" s="14"/>
      <c r="H13" s="9"/>
    </row>
    <row r="14" spans="1:8" s="18" customFormat="1" ht="36" customHeight="1" x14ac:dyDescent="0.3">
      <c r="A14" s="1">
        <v>1</v>
      </c>
      <c r="B14" s="90" t="s">
        <v>21</v>
      </c>
      <c r="C14" s="90"/>
      <c r="D14" s="90"/>
      <c r="E14" s="15">
        <f>E15+E16+E17+E18+E22+E23</f>
        <v>10</v>
      </c>
      <c r="F14" s="16">
        <f>F15+F16+F17+F18+F22+F23</f>
        <v>10</v>
      </c>
      <c r="G14" s="17"/>
      <c r="H14" s="1"/>
    </row>
    <row r="15" spans="1:8" s="22" customFormat="1" ht="124.5" customHeight="1" x14ac:dyDescent="0.3">
      <c r="A15" s="1" t="s">
        <v>22</v>
      </c>
      <c r="B15" s="83" t="s">
        <v>23</v>
      </c>
      <c r="C15" s="84"/>
      <c r="D15" s="85"/>
      <c r="E15" s="1">
        <v>1</v>
      </c>
      <c r="F15" s="19">
        <v>1</v>
      </c>
      <c r="G15" s="20"/>
      <c r="H15" s="21"/>
    </row>
    <row r="16" spans="1:8" s="25" customFormat="1" ht="90.75" customHeight="1" x14ac:dyDescent="0.3">
      <c r="A16" s="1" t="s">
        <v>24</v>
      </c>
      <c r="B16" s="83" t="s">
        <v>25</v>
      </c>
      <c r="C16" s="84"/>
      <c r="D16" s="85"/>
      <c r="E16" s="1">
        <v>1</v>
      </c>
      <c r="F16" s="19">
        <v>1</v>
      </c>
      <c r="G16" s="23"/>
      <c r="H16" s="24"/>
    </row>
    <row r="17" spans="1:8" s="25" customFormat="1" ht="100.5" customHeight="1" x14ac:dyDescent="0.3">
      <c r="A17" s="1" t="s">
        <v>26</v>
      </c>
      <c r="B17" s="83" t="s">
        <v>27</v>
      </c>
      <c r="C17" s="84"/>
      <c r="D17" s="85"/>
      <c r="E17" s="1">
        <v>1</v>
      </c>
      <c r="F17" s="19">
        <v>1</v>
      </c>
      <c r="G17" s="23"/>
      <c r="H17" s="24"/>
    </row>
    <row r="18" spans="1:8" s="25" customFormat="1" ht="38.25" customHeight="1" x14ac:dyDescent="0.3">
      <c r="A18" s="1" t="s">
        <v>28</v>
      </c>
      <c r="B18" s="83" t="s">
        <v>29</v>
      </c>
      <c r="C18" s="84"/>
      <c r="D18" s="85"/>
      <c r="E18" s="1">
        <f>E19+E20+E21</f>
        <v>3</v>
      </c>
      <c r="F18" s="1">
        <v>3</v>
      </c>
      <c r="G18" s="23"/>
      <c r="H18" s="24"/>
    </row>
    <row r="19" spans="1:8" s="25" customFormat="1" ht="48.75" customHeight="1" x14ac:dyDescent="0.3">
      <c r="A19" s="26" t="s">
        <v>30</v>
      </c>
      <c r="B19" s="83" t="s">
        <v>31</v>
      </c>
      <c r="C19" s="84"/>
      <c r="D19" s="85"/>
      <c r="E19" s="26">
        <v>1</v>
      </c>
      <c r="F19" s="19">
        <v>1</v>
      </c>
      <c r="G19" s="23"/>
      <c r="H19" s="24"/>
    </row>
    <row r="20" spans="1:8" s="25" customFormat="1" ht="73.5" customHeight="1" x14ac:dyDescent="0.3">
      <c r="A20" s="26" t="s">
        <v>32</v>
      </c>
      <c r="B20" s="83" t="s">
        <v>33</v>
      </c>
      <c r="C20" s="84"/>
      <c r="D20" s="85"/>
      <c r="E20" s="26">
        <v>1</v>
      </c>
      <c r="F20" s="19">
        <v>1</v>
      </c>
      <c r="G20" s="27"/>
      <c r="H20" s="24"/>
    </row>
    <row r="21" spans="1:8" s="25" customFormat="1" ht="67.5" customHeight="1" x14ac:dyDescent="0.3">
      <c r="A21" s="1" t="s">
        <v>34</v>
      </c>
      <c r="B21" s="83" t="s">
        <v>35</v>
      </c>
      <c r="C21" s="84"/>
      <c r="D21" s="85"/>
      <c r="E21" s="1">
        <v>1</v>
      </c>
      <c r="F21" s="28">
        <v>1</v>
      </c>
      <c r="G21" s="29"/>
      <c r="H21" s="24"/>
    </row>
    <row r="22" spans="1:8" s="25" customFormat="1" ht="38.25" customHeight="1" x14ac:dyDescent="0.3">
      <c r="A22" s="1" t="s">
        <v>36</v>
      </c>
      <c r="B22" s="83" t="s">
        <v>37</v>
      </c>
      <c r="C22" s="84"/>
      <c r="D22" s="85"/>
      <c r="E22" s="1">
        <v>3</v>
      </c>
      <c r="F22" s="28">
        <v>3</v>
      </c>
      <c r="G22" s="29"/>
      <c r="H22" s="30"/>
    </row>
    <row r="23" spans="1:8" s="25" customFormat="1" ht="67.5" customHeight="1" x14ac:dyDescent="0.3">
      <c r="A23" s="1" t="s">
        <v>38</v>
      </c>
      <c r="B23" s="83" t="s">
        <v>39</v>
      </c>
      <c r="C23" s="84"/>
      <c r="D23" s="85"/>
      <c r="E23" s="1">
        <v>1</v>
      </c>
      <c r="F23" s="19">
        <v>1</v>
      </c>
      <c r="G23" s="23"/>
      <c r="H23" s="24"/>
    </row>
    <row r="24" spans="1:8" s="18" customFormat="1" ht="115.5" customHeight="1" x14ac:dyDescent="0.3">
      <c r="A24" s="1">
        <v>2</v>
      </c>
      <c r="B24" s="91" t="s">
        <v>40</v>
      </c>
      <c r="C24" s="92"/>
      <c r="D24" s="93"/>
      <c r="E24" s="13">
        <f>E25+E29</f>
        <v>10</v>
      </c>
      <c r="F24" s="13">
        <f>F25+F29</f>
        <v>10</v>
      </c>
      <c r="G24" s="14"/>
      <c r="H24" s="1"/>
    </row>
    <row r="25" spans="1:8" s="25" customFormat="1" ht="72" customHeight="1" x14ac:dyDescent="0.3">
      <c r="A25" s="21" t="s">
        <v>41</v>
      </c>
      <c r="B25" s="83" t="s">
        <v>42</v>
      </c>
      <c r="C25" s="84"/>
      <c r="D25" s="85"/>
      <c r="E25" s="21">
        <f>E26+E27+E28</f>
        <v>7</v>
      </c>
      <c r="F25" s="21">
        <v>7</v>
      </c>
      <c r="G25" s="23"/>
      <c r="H25" s="24"/>
    </row>
    <row r="26" spans="1:8" s="25" customFormat="1" ht="122.25" customHeight="1" x14ac:dyDescent="0.3">
      <c r="A26" s="21" t="s">
        <v>30</v>
      </c>
      <c r="B26" s="83" t="s">
        <v>43</v>
      </c>
      <c r="C26" s="84"/>
      <c r="D26" s="85"/>
      <c r="E26" s="21">
        <v>2</v>
      </c>
      <c r="F26" s="31">
        <v>2</v>
      </c>
      <c r="G26" s="23"/>
      <c r="H26" s="24"/>
    </row>
    <row r="27" spans="1:8" s="25" customFormat="1" ht="51" customHeight="1" x14ac:dyDescent="0.3">
      <c r="A27" s="21" t="s">
        <v>32</v>
      </c>
      <c r="B27" s="94" t="s">
        <v>44</v>
      </c>
      <c r="C27" s="95"/>
      <c r="D27" s="96"/>
      <c r="E27" s="21">
        <v>3</v>
      </c>
      <c r="F27" s="31">
        <v>3</v>
      </c>
      <c r="G27" s="23"/>
      <c r="H27" s="24"/>
    </row>
    <row r="28" spans="1:8" s="25" customFormat="1" ht="66.75" customHeight="1" x14ac:dyDescent="0.3">
      <c r="A28" s="21" t="s">
        <v>34</v>
      </c>
      <c r="B28" s="83" t="s">
        <v>45</v>
      </c>
      <c r="C28" s="84"/>
      <c r="D28" s="85"/>
      <c r="E28" s="21">
        <v>2</v>
      </c>
      <c r="F28" s="31">
        <v>2</v>
      </c>
      <c r="G28" s="23"/>
      <c r="H28" s="24"/>
    </row>
    <row r="29" spans="1:8" s="25" customFormat="1" ht="39" customHeight="1" x14ac:dyDescent="0.3">
      <c r="A29" s="21" t="s">
        <v>46</v>
      </c>
      <c r="B29" s="83" t="s">
        <v>47</v>
      </c>
      <c r="C29" s="84"/>
      <c r="D29" s="85"/>
      <c r="E29" s="21">
        <f>E30+E31</f>
        <v>3</v>
      </c>
      <c r="F29" s="21">
        <v>3</v>
      </c>
      <c r="G29" s="23"/>
      <c r="H29" s="24"/>
    </row>
    <row r="30" spans="1:8" s="25" customFormat="1" ht="52.5" customHeight="1" x14ac:dyDescent="0.3">
      <c r="A30" s="21" t="s">
        <v>30</v>
      </c>
      <c r="B30" s="94" t="s">
        <v>48</v>
      </c>
      <c r="C30" s="95"/>
      <c r="D30" s="96"/>
      <c r="E30" s="21">
        <v>2</v>
      </c>
      <c r="F30" s="19">
        <v>2</v>
      </c>
      <c r="G30" s="23"/>
      <c r="H30" s="24"/>
    </row>
    <row r="31" spans="1:8" s="25" customFormat="1" ht="67.5" customHeight="1" x14ac:dyDescent="0.3">
      <c r="A31" s="21" t="s">
        <v>32</v>
      </c>
      <c r="B31" s="94" t="s">
        <v>49</v>
      </c>
      <c r="C31" s="95"/>
      <c r="D31" s="96"/>
      <c r="E31" s="21">
        <v>1</v>
      </c>
      <c r="F31" s="31">
        <v>1</v>
      </c>
      <c r="G31" s="23"/>
      <c r="H31" s="24"/>
    </row>
    <row r="32" spans="1:8" s="5" customFormat="1" ht="21" customHeight="1" x14ac:dyDescent="0.3">
      <c r="A32" s="9" t="s">
        <v>9</v>
      </c>
      <c r="B32" s="97" t="s">
        <v>50</v>
      </c>
      <c r="C32" s="98"/>
      <c r="D32" s="99"/>
      <c r="E32" s="13">
        <f>E33+E37+E43</f>
        <v>30</v>
      </c>
      <c r="F32" s="13">
        <f>F33+F37+F43</f>
        <v>25</v>
      </c>
      <c r="G32" s="14"/>
      <c r="H32" s="9"/>
    </row>
    <row r="33" spans="1:8" s="18" customFormat="1" ht="69" customHeight="1" x14ac:dyDescent="0.3">
      <c r="A33" s="1">
        <v>1</v>
      </c>
      <c r="B33" s="90" t="s">
        <v>51</v>
      </c>
      <c r="C33" s="90"/>
      <c r="D33" s="90"/>
      <c r="E33" s="13">
        <f>E34+E35+E36</f>
        <v>10</v>
      </c>
      <c r="F33" s="13">
        <f>SUM(F34:F36)</f>
        <v>5</v>
      </c>
      <c r="G33" s="14"/>
      <c r="H33" s="1"/>
    </row>
    <row r="34" spans="1:8" s="25" customFormat="1" ht="67.5" customHeight="1" x14ac:dyDescent="0.3">
      <c r="A34" s="21" t="s">
        <v>22</v>
      </c>
      <c r="B34" s="94" t="s">
        <v>52</v>
      </c>
      <c r="C34" s="95"/>
      <c r="D34" s="96"/>
      <c r="E34" s="21">
        <v>2</v>
      </c>
      <c r="F34" s="21">
        <v>2</v>
      </c>
      <c r="G34" s="32"/>
      <c r="H34" s="33" t="s">
        <v>53</v>
      </c>
    </row>
    <row r="35" spans="1:8" s="25" customFormat="1" ht="85.5" customHeight="1" x14ac:dyDescent="0.3">
      <c r="A35" s="1" t="s">
        <v>24</v>
      </c>
      <c r="B35" s="101" t="s">
        <v>54</v>
      </c>
      <c r="C35" s="102"/>
      <c r="D35" s="103"/>
      <c r="E35" s="1">
        <v>5</v>
      </c>
      <c r="F35" s="1">
        <v>0</v>
      </c>
      <c r="G35" s="34"/>
      <c r="H35" s="35" t="s">
        <v>55</v>
      </c>
    </row>
    <row r="36" spans="1:8" s="25" customFormat="1" ht="42.75" customHeight="1" x14ac:dyDescent="0.3">
      <c r="A36" s="21" t="s">
        <v>26</v>
      </c>
      <c r="B36" s="101" t="s">
        <v>56</v>
      </c>
      <c r="C36" s="102"/>
      <c r="D36" s="103"/>
      <c r="E36" s="21">
        <v>3</v>
      </c>
      <c r="F36" s="21">
        <v>3</v>
      </c>
      <c r="G36" s="23"/>
      <c r="H36" s="24"/>
    </row>
    <row r="37" spans="1:8" s="18" customFormat="1" ht="102" customHeight="1" x14ac:dyDescent="0.3">
      <c r="A37" s="1">
        <v>2</v>
      </c>
      <c r="B37" s="90" t="s">
        <v>57</v>
      </c>
      <c r="C37" s="90"/>
      <c r="D37" s="90"/>
      <c r="E37" s="13">
        <f>E38+E39+E40+E41+E42</f>
        <v>10</v>
      </c>
      <c r="F37" s="13">
        <f>SUM(F38:F42)</f>
        <v>10</v>
      </c>
      <c r="G37" s="14"/>
      <c r="H37" s="1"/>
    </row>
    <row r="38" spans="1:8" s="25" customFormat="1" ht="56.25" customHeight="1" x14ac:dyDescent="0.3">
      <c r="A38" s="21" t="s">
        <v>41</v>
      </c>
      <c r="B38" s="94" t="s">
        <v>58</v>
      </c>
      <c r="C38" s="95"/>
      <c r="D38" s="96"/>
      <c r="E38" s="21">
        <v>2</v>
      </c>
      <c r="F38" s="21">
        <v>2</v>
      </c>
      <c r="G38" s="23"/>
      <c r="H38" s="24"/>
    </row>
    <row r="39" spans="1:8" s="25" customFormat="1" ht="67.5" customHeight="1" x14ac:dyDescent="0.3">
      <c r="A39" s="21" t="s">
        <v>46</v>
      </c>
      <c r="B39" s="83" t="s">
        <v>59</v>
      </c>
      <c r="C39" s="84"/>
      <c r="D39" s="85"/>
      <c r="E39" s="21">
        <v>2</v>
      </c>
      <c r="F39" s="21">
        <v>2</v>
      </c>
      <c r="G39" s="23"/>
      <c r="H39" s="24"/>
    </row>
    <row r="40" spans="1:8" s="25" customFormat="1" ht="71.25" customHeight="1" x14ac:dyDescent="0.3">
      <c r="A40" s="21" t="s">
        <v>60</v>
      </c>
      <c r="B40" s="83" t="s">
        <v>61</v>
      </c>
      <c r="C40" s="84"/>
      <c r="D40" s="85"/>
      <c r="E40" s="21">
        <v>2</v>
      </c>
      <c r="F40" s="21">
        <v>2</v>
      </c>
      <c r="G40" s="23"/>
      <c r="H40" s="24"/>
    </row>
    <row r="41" spans="1:8" s="25" customFormat="1" ht="84.75" customHeight="1" x14ac:dyDescent="0.3">
      <c r="A41" s="21" t="s">
        <v>62</v>
      </c>
      <c r="B41" s="94" t="s">
        <v>63</v>
      </c>
      <c r="C41" s="95"/>
      <c r="D41" s="96"/>
      <c r="E41" s="21">
        <v>2</v>
      </c>
      <c r="F41" s="21">
        <v>2</v>
      </c>
      <c r="G41" s="23"/>
      <c r="H41" s="24"/>
    </row>
    <row r="42" spans="1:8" s="25" customFormat="1" ht="51.9" customHeight="1" x14ac:dyDescent="0.3">
      <c r="A42" s="1" t="s">
        <v>64</v>
      </c>
      <c r="B42" s="83" t="s">
        <v>65</v>
      </c>
      <c r="C42" s="84"/>
      <c r="D42" s="85"/>
      <c r="E42" s="1">
        <v>2</v>
      </c>
      <c r="F42" s="1">
        <v>2</v>
      </c>
      <c r="G42" s="34"/>
      <c r="H42" s="30"/>
    </row>
    <row r="43" spans="1:8" s="18" customFormat="1" ht="70.5" customHeight="1" x14ac:dyDescent="0.3">
      <c r="A43" s="1">
        <v>3</v>
      </c>
      <c r="B43" s="90" t="s">
        <v>66</v>
      </c>
      <c r="C43" s="90"/>
      <c r="D43" s="90"/>
      <c r="E43" s="13">
        <f>SUM(E44:E46)</f>
        <v>10</v>
      </c>
      <c r="F43" s="13">
        <f>SUM(F44:F46)</f>
        <v>10</v>
      </c>
      <c r="G43" s="14"/>
      <c r="H43" s="1"/>
    </row>
    <row r="44" spans="1:8" s="25" customFormat="1" ht="87" customHeight="1" x14ac:dyDescent="0.3">
      <c r="A44" s="21" t="s">
        <v>67</v>
      </c>
      <c r="B44" s="83" t="s">
        <v>68</v>
      </c>
      <c r="C44" s="84"/>
      <c r="D44" s="85"/>
      <c r="E44" s="1">
        <v>3</v>
      </c>
      <c r="F44" s="21">
        <v>3</v>
      </c>
      <c r="G44" s="23"/>
      <c r="H44" s="24"/>
    </row>
    <row r="45" spans="1:8" s="25" customFormat="1" ht="150" customHeight="1" x14ac:dyDescent="0.3">
      <c r="A45" s="1" t="s">
        <v>69</v>
      </c>
      <c r="B45" s="83" t="s">
        <v>70</v>
      </c>
      <c r="C45" s="84"/>
      <c r="D45" s="85"/>
      <c r="E45" s="1">
        <v>5</v>
      </c>
      <c r="F45" s="1">
        <v>5</v>
      </c>
      <c r="G45" s="34"/>
      <c r="H45" s="30"/>
    </row>
    <row r="46" spans="1:8" s="25" customFormat="1" ht="88.5" customHeight="1" x14ac:dyDescent="0.3">
      <c r="A46" s="21" t="s">
        <v>71</v>
      </c>
      <c r="B46" s="94" t="s">
        <v>72</v>
      </c>
      <c r="C46" s="95"/>
      <c r="D46" s="96"/>
      <c r="E46" s="21">
        <v>2</v>
      </c>
      <c r="F46" s="21">
        <v>2</v>
      </c>
      <c r="G46" s="23"/>
      <c r="H46" s="24"/>
    </row>
    <row r="47" spans="1:8" s="5" customFormat="1" ht="52.5" customHeight="1" x14ac:dyDescent="0.3">
      <c r="A47" s="9" t="s">
        <v>10</v>
      </c>
      <c r="B47" s="91" t="s">
        <v>73</v>
      </c>
      <c r="C47" s="92"/>
      <c r="D47" s="93"/>
      <c r="E47" s="16">
        <v>50</v>
      </c>
      <c r="F47" s="16">
        <f>SUM(F48:F53)</f>
        <v>45</v>
      </c>
      <c r="G47" s="17"/>
      <c r="H47" s="9"/>
    </row>
    <row r="48" spans="1:8" s="18" customFormat="1" ht="30" customHeight="1" x14ac:dyDescent="0.3">
      <c r="A48" s="1"/>
      <c r="B48" s="101" t="s">
        <v>74</v>
      </c>
      <c r="C48" s="102"/>
      <c r="D48" s="103"/>
      <c r="E48" s="1">
        <v>50</v>
      </c>
      <c r="F48" s="1"/>
      <c r="G48" s="36"/>
      <c r="H48" s="1"/>
    </row>
    <row r="49" spans="1:8" s="18" customFormat="1" ht="30" customHeight="1" x14ac:dyDescent="0.3">
      <c r="A49" s="1"/>
      <c r="B49" s="101" t="s">
        <v>75</v>
      </c>
      <c r="C49" s="102"/>
      <c r="D49" s="103"/>
      <c r="E49" s="1">
        <v>45</v>
      </c>
      <c r="F49" s="1">
        <v>45</v>
      </c>
      <c r="G49" s="36"/>
      <c r="H49" s="1"/>
    </row>
    <row r="50" spans="1:8" s="18" customFormat="1" ht="30" customHeight="1" x14ac:dyDescent="0.3">
      <c r="A50" s="1"/>
      <c r="B50" s="101" t="s">
        <v>76</v>
      </c>
      <c r="C50" s="102"/>
      <c r="D50" s="103"/>
      <c r="E50" s="1">
        <v>40</v>
      </c>
      <c r="F50" s="1"/>
      <c r="G50" s="36"/>
      <c r="H50" s="1"/>
    </row>
    <row r="51" spans="1:8" s="18" customFormat="1" ht="30" customHeight="1" x14ac:dyDescent="0.3">
      <c r="A51" s="1"/>
      <c r="B51" s="101" t="s">
        <v>77</v>
      </c>
      <c r="C51" s="102"/>
      <c r="D51" s="103"/>
      <c r="E51" s="1">
        <v>30</v>
      </c>
      <c r="F51" s="1"/>
      <c r="G51" s="36"/>
      <c r="H51" s="1"/>
    </row>
    <row r="52" spans="1:8" s="18" customFormat="1" ht="30" customHeight="1" x14ac:dyDescent="0.3">
      <c r="A52" s="1"/>
      <c r="B52" s="101" t="s">
        <v>78</v>
      </c>
      <c r="C52" s="102"/>
      <c r="D52" s="103"/>
      <c r="E52" s="1">
        <v>25</v>
      </c>
      <c r="F52" s="1"/>
      <c r="G52" s="36"/>
      <c r="H52" s="1"/>
    </row>
    <row r="53" spans="1:8" s="18" customFormat="1" ht="30" customHeight="1" x14ac:dyDescent="0.3">
      <c r="A53" s="1"/>
      <c r="B53" s="101" t="s">
        <v>79</v>
      </c>
      <c r="C53" s="102"/>
      <c r="D53" s="103"/>
      <c r="E53" s="1">
        <v>0</v>
      </c>
      <c r="F53" s="1"/>
      <c r="G53" s="36"/>
      <c r="H53" s="1"/>
    </row>
    <row r="54" spans="1:8" s="5" customFormat="1" ht="30" customHeight="1" x14ac:dyDescent="0.3">
      <c r="A54" s="9"/>
      <c r="B54" s="104" t="s">
        <v>80</v>
      </c>
      <c r="C54" s="105"/>
      <c r="D54" s="106"/>
      <c r="E54" s="9">
        <f>E13+E32+E47</f>
        <v>100</v>
      </c>
      <c r="F54" s="73">
        <f>F13+F32+F47</f>
        <v>90</v>
      </c>
      <c r="G54" s="37"/>
      <c r="H54" s="9"/>
    </row>
    <row r="55" spans="1:8" ht="9.75" customHeight="1" x14ac:dyDescent="0.3">
      <c r="C55" s="3"/>
      <c r="D55" s="3"/>
      <c r="G55" s="38"/>
    </row>
    <row r="56" spans="1:8" ht="20.25" customHeight="1" x14ac:dyDescent="0.3">
      <c r="B56" s="100" t="s">
        <v>81</v>
      </c>
      <c r="C56" s="100"/>
      <c r="D56" s="100"/>
      <c r="G56" s="38"/>
    </row>
    <row r="57" spans="1:8" s="7" customFormat="1" ht="78" customHeight="1" x14ac:dyDescent="0.3">
      <c r="A57" s="108" t="s">
        <v>82</v>
      </c>
      <c r="B57" s="123"/>
      <c r="C57" s="109"/>
      <c r="D57" s="108" t="s">
        <v>83</v>
      </c>
      <c r="E57" s="109"/>
      <c r="F57" s="10" t="s">
        <v>84</v>
      </c>
      <c r="G57" s="39" t="s">
        <v>85</v>
      </c>
      <c r="H57" s="10" t="s">
        <v>86</v>
      </c>
    </row>
    <row r="58" spans="1:8" ht="34.5" customHeight="1" x14ac:dyDescent="0.3">
      <c r="A58" s="111" t="s">
        <v>87</v>
      </c>
      <c r="B58" s="122"/>
      <c r="C58" s="112"/>
      <c r="D58" s="111" t="s">
        <v>88</v>
      </c>
      <c r="E58" s="112"/>
      <c r="F58" s="1" t="s">
        <v>91</v>
      </c>
      <c r="G58" s="40"/>
      <c r="H58" s="41" t="str">
        <f>IF(AND(80&lt;=G54,G54&lt;100),G54,"")</f>
        <v/>
      </c>
    </row>
    <row r="59" spans="1:8" ht="37.65" customHeight="1" x14ac:dyDescent="0.3">
      <c r="A59" s="111" t="s">
        <v>89</v>
      </c>
      <c r="B59" s="122"/>
      <c r="C59" s="112"/>
      <c r="D59" s="111" t="s">
        <v>90</v>
      </c>
      <c r="E59" s="112"/>
      <c r="F59" s="1"/>
      <c r="G59" s="40"/>
      <c r="H59" s="41" t="str">
        <f>IF(AND(65&lt;=G54,G54&lt;80),G54,"")</f>
        <v/>
      </c>
    </row>
    <row r="60" spans="1:8" ht="42" customHeight="1" x14ac:dyDescent="0.3">
      <c r="A60" s="111" t="s">
        <v>92</v>
      </c>
      <c r="B60" s="122"/>
      <c r="C60" s="112"/>
      <c r="D60" s="111" t="s">
        <v>93</v>
      </c>
      <c r="E60" s="112"/>
      <c r="F60" s="1"/>
      <c r="G60" s="40"/>
      <c r="H60" s="41" t="str">
        <f>IF(AND(50&lt;=G54,G54&lt;65),G54,"")</f>
        <v/>
      </c>
    </row>
    <row r="61" spans="1:8" ht="39.6" customHeight="1" x14ac:dyDescent="0.3">
      <c r="A61" s="111" t="s">
        <v>94</v>
      </c>
      <c r="B61" s="122"/>
      <c r="C61" s="112"/>
      <c r="D61" s="111" t="s">
        <v>95</v>
      </c>
      <c r="E61" s="112"/>
      <c r="F61" s="1"/>
      <c r="G61" s="40"/>
      <c r="H61" s="41" t="str">
        <f>IF(AND(0&lt;G54,G54&lt;50),G54,"")</f>
        <v/>
      </c>
    </row>
    <row r="62" spans="1:8" ht="8.4" customHeight="1" x14ac:dyDescent="0.3"/>
    <row r="63" spans="1:8" s="42" customFormat="1" ht="20.25" customHeight="1" x14ac:dyDescent="0.3">
      <c r="B63" s="43"/>
      <c r="D63" s="118" t="s">
        <v>151</v>
      </c>
      <c r="E63" s="118"/>
      <c r="F63" s="118"/>
      <c r="G63" s="118"/>
      <c r="H63" s="118"/>
    </row>
    <row r="64" spans="1:8" s="5" customFormat="1" ht="35.25" customHeight="1" x14ac:dyDescent="0.3">
      <c r="D64" s="80" t="s">
        <v>97</v>
      </c>
      <c r="E64" s="80"/>
      <c r="F64" s="80"/>
      <c r="G64" s="80"/>
      <c r="H64" s="80"/>
    </row>
    <row r="65" spans="2:8" x14ac:dyDescent="0.3">
      <c r="D65" s="44"/>
      <c r="E65" s="44"/>
      <c r="F65" s="44"/>
      <c r="G65" s="44"/>
      <c r="H65" s="44"/>
    </row>
    <row r="68" spans="2:8" x14ac:dyDescent="0.3">
      <c r="E68" s="47"/>
      <c r="F68" s="47" t="s">
        <v>105</v>
      </c>
      <c r="G68" s="47"/>
    </row>
    <row r="70" spans="2:8" ht="15.75" customHeight="1" x14ac:dyDescent="0.3">
      <c r="B70" s="113" t="s">
        <v>98</v>
      </c>
      <c r="C70" s="113"/>
      <c r="D70" s="113"/>
      <c r="E70" s="113"/>
      <c r="F70" s="113"/>
      <c r="G70" s="113"/>
      <c r="H70" s="113"/>
    </row>
    <row r="71" spans="2:8" ht="101.1" customHeight="1" x14ac:dyDescent="0.3">
      <c r="B71" s="114" t="s">
        <v>99</v>
      </c>
      <c r="C71" s="115"/>
      <c r="D71" s="115"/>
      <c r="E71" s="115"/>
      <c r="F71" s="115"/>
      <c r="G71" s="115"/>
      <c r="H71" s="116"/>
    </row>
    <row r="72" spans="2:8" ht="30.75" customHeight="1" x14ac:dyDescent="0.3">
      <c r="B72" s="45"/>
      <c r="D72" s="118" t="s">
        <v>96</v>
      </c>
      <c r="E72" s="118"/>
      <c r="F72" s="118"/>
      <c r="G72" s="118"/>
      <c r="H72" s="118"/>
    </row>
    <row r="73" spans="2:8" ht="22.5" customHeight="1" x14ac:dyDescent="0.3">
      <c r="B73" s="46"/>
      <c r="D73" s="81" t="s">
        <v>100</v>
      </c>
      <c r="E73" s="81"/>
      <c r="F73" s="81"/>
      <c r="G73" s="81"/>
      <c r="H73" s="8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39" zoomScale="90" zoomScaleNormal="90" workbookViewId="0">
      <selection activeCell="K17" sqref="K17"/>
    </sheetView>
  </sheetViews>
  <sheetFormatPr defaultColWidth="9.109375" defaultRowHeight="15.6" x14ac:dyDescent="0.3"/>
  <cols>
    <col min="1" max="1" width="5.33203125" style="2" bestFit="1" customWidth="1"/>
    <col min="2" max="2" width="27.109375" style="3" customWidth="1"/>
    <col min="3" max="3" width="12.33203125" style="2" customWidth="1"/>
    <col min="4" max="4" width="8.77734375" style="2" customWidth="1"/>
    <col min="5" max="5" width="9.77734375" style="2" customWidth="1"/>
    <col min="6" max="6" width="10.33203125" style="2" customWidth="1"/>
    <col min="7" max="7" width="10.6640625" style="2" customWidth="1"/>
    <col min="8" max="8" width="11.77734375" style="2" customWidth="1"/>
    <col min="9" max="9" width="4.77734375" style="2" customWidth="1"/>
    <col min="10" max="256" width="9.109375" style="2"/>
    <col min="257" max="257" width="5.33203125" style="2" bestFit="1" customWidth="1"/>
    <col min="258" max="258" width="27.109375" style="2" customWidth="1"/>
    <col min="259" max="259" width="12.33203125" style="2" customWidth="1"/>
    <col min="260" max="260" width="8.77734375" style="2" customWidth="1"/>
    <col min="261" max="261" width="9.77734375" style="2" customWidth="1"/>
    <col min="262" max="262" width="10.33203125" style="2" customWidth="1"/>
    <col min="263" max="263" width="10.6640625" style="2" customWidth="1"/>
    <col min="264" max="264" width="11.77734375" style="2" customWidth="1"/>
    <col min="265" max="265" width="4.77734375" style="2" customWidth="1"/>
    <col min="266" max="512" width="9.109375" style="2"/>
    <col min="513" max="513" width="5.33203125" style="2" bestFit="1" customWidth="1"/>
    <col min="514" max="514" width="27.109375" style="2" customWidth="1"/>
    <col min="515" max="515" width="12.33203125" style="2" customWidth="1"/>
    <col min="516" max="516" width="8.77734375" style="2" customWidth="1"/>
    <col min="517" max="517" width="9.77734375" style="2" customWidth="1"/>
    <col min="518" max="518" width="10.33203125" style="2" customWidth="1"/>
    <col min="519" max="519" width="10.6640625" style="2" customWidth="1"/>
    <col min="520" max="520" width="11.77734375" style="2" customWidth="1"/>
    <col min="521" max="521" width="4.77734375" style="2" customWidth="1"/>
    <col min="522" max="768" width="9.109375" style="2"/>
    <col min="769" max="769" width="5.33203125" style="2" bestFit="1" customWidth="1"/>
    <col min="770" max="770" width="27.109375" style="2" customWidth="1"/>
    <col min="771" max="771" width="12.33203125" style="2" customWidth="1"/>
    <col min="772" max="772" width="8.77734375" style="2" customWidth="1"/>
    <col min="773" max="773" width="9.77734375" style="2" customWidth="1"/>
    <col min="774" max="774" width="10.33203125" style="2" customWidth="1"/>
    <col min="775" max="775" width="10.6640625" style="2" customWidth="1"/>
    <col min="776" max="776" width="11.77734375" style="2" customWidth="1"/>
    <col min="777" max="777" width="4.77734375" style="2" customWidth="1"/>
    <col min="778" max="1024" width="9.109375" style="2"/>
    <col min="1025" max="1025" width="5.33203125" style="2" bestFit="1" customWidth="1"/>
    <col min="1026" max="1026" width="27.109375" style="2" customWidth="1"/>
    <col min="1027" max="1027" width="12.33203125" style="2" customWidth="1"/>
    <col min="1028" max="1028" width="8.77734375" style="2" customWidth="1"/>
    <col min="1029" max="1029" width="9.77734375" style="2" customWidth="1"/>
    <col min="1030" max="1030" width="10.33203125" style="2" customWidth="1"/>
    <col min="1031" max="1031" width="10.6640625" style="2" customWidth="1"/>
    <col min="1032" max="1032" width="11.77734375" style="2" customWidth="1"/>
    <col min="1033" max="1033" width="4.77734375" style="2" customWidth="1"/>
    <col min="1034" max="1280" width="9.109375" style="2"/>
    <col min="1281" max="1281" width="5.33203125" style="2" bestFit="1" customWidth="1"/>
    <col min="1282" max="1282" width="27.109375" style="2" customWidth="1"/>
    <col min="1283" max="1283" width="12.33203125" style="2" customWidth="1"/>
    <col min="1284" max="1284" width="8.77734375" style="2" customWidth="1"/>
    <col min="1285" max="1285" width="9.77734375" style="2" customWidth="1"/>
    <col min="1286" max="1286" width="10.33203125" style="2" customWidth="1"/>
    <col min="1287" max="1287" width="10.6640625" style="2" customWidth="1"/>
    <col min="1288" max="1288" width="11.77734375" style="2" customWidth="1"/>
    <col min="1289" max="1289" width="4.77734375" style="2" customWidth="1"/>
    <col min="1290" max="1536" width="9.109375" style="2"/>
    <col min="1537" max="1537" width="5.33203125" style="2" bestFit="1" customWidth="1"/>
    <col min="1538" max="1538" width="27.109375" style="2" customWidth="1"/>
    <col min="1539" max="1539" width="12.33203125" style="2" customWidth="1"/>
    <col min="1540" max="1540" width="8.77734375" style="2" customWidth="1"/>
    <col min="1541" max="1541" width="9.77734375" style="2" customWidth="1"/>
    <col min="1542" max="1542" width="10.33203125" style="2" customWidth="1"/>
    <col min="1543" max="1543" width="10.6640625" style="2" customWidth="1"/>
    <col min="1544" max="1544" width="11.77734375" style="2" customWidth="1"/>
    <col min="1545" max="1545" width="4.77734375" style="2" customWidth="1"/>
    <col min="1546" max="1792" width="9.109375" style="2"/>
    <col min="1793" max="1793" width="5.33203125" style="2" bestFit="1" customWidth="1"/>
    <col min="1794" max="1794" width="27.109375" style="2" customWidth="1"/>
    <col min="1795" max="1795" width="12.33203125" style="2" customWidth="1"/>
    <col min="1796" max="1796" width="8.77734375" style="2" customWidth="1"/>
    <col min="1797" max="1797" width="9.77734375" style="2" customWidth="1"/>
    <col min="1798" max="1798" width="10.33203125" style="2" customWidth="1"/>
    <col min="1799" max="1799" width="10.6640625" style="2" customWidth="1"/>
    <col min="1800" max="1800" width="11.77734375" style="2" customWidth="1"/>
    <col min="1801" max="1801" width="4.77734375" style="2" customWidth="1"/>
    <col min="1802" max="2048" width="9.109375" style="2"/>
    <col min="2049" max="2049" width="5.33203125" style="2" bestFit="1" customWidth="1"/>
    <col min="2050" max="2050" width="27.109375" style="2" customWidth="1"/>
    <col min="2051" max="2051" width="12.33203125" style="2" customWidth="1"/>
    <col min="2052" max="2052" width="8.77734375" style="2" customWidth="1"/>
    <col min="2053" max="2053" width="9.77734375" style="2" customWidth="1"/>
    <col min="2054" max="2054" width="10.33203125" style="2" customWidth="1"/>
    <col min="2055" max="2055" width="10.6640625" style="2" customWidth="1"/>
    <col min="2056" max="2056" width="11.77734375" style="2" customWidth="1"/>
    <col min="2057" max="2057" width="4.77734375" style="2" customWidth="1"/>
    <col min="2058" max="2304" width="9.109375" style="2"/>
    <col min="2305" max="2305" width="5.33203125" style="2" bestFit="1" customWidth="1"/>
    <col min="2306" max="2306" width="27.109375" style="2" customWidth="1"/>
    <col min="2307" max="2307" width="12.33203125" style="2" customWidth="1"/>
    <col min="2308" max="2308" width="8.77734375" style="2" customWidth="1"/>
    <col min="2309" max="2309" width="9.77734375" style="2" customWidth="1"/>
    <col min="2310" max="2310" width="10.33203125" style="2" customWidth="1"/>
    <col min="2311" max="2311" width="10.6640625" style="2" customWidth="1"/>
    <col min="2312" max="2312" width="11.77734375" style="2" customWidth="1"/>
    <col min="2313" max="2313" width="4.77734375" style="2" customWidth="1"/>
    <col min="2314" max="2560" width="9.109375" style="2"/>
    <col min="2561" max="2561" width="5.33203125" style="2" bestFit="1" customWidth="1"/>
    <col min="2562" max="2562" width="27.109375" style="2" customWidth="1"/>
    <col min="2563" max="2563" width="12.33203125" style="2" customWidth="1"/>
    <col min="2564" max="2564" width="8.77734375" style="2" customWidth="1"/>
    <col min="2565" max="2565" width="9.77734375" style="2" customWidth="1"/>
    <col min="2566" max="2566" width="10.33203125" style="2" customWidth="1"/>
    <col min="2567" max="2567" width="10.6640625" style="2" customWidth="1"/>
    <col min="2568" max="2568" width="11.77734375" style="2" customWidth="1"/>
    <col min="2569" max="2569" width="4.77734375" style="2" customWidth="1"/>
    <col min="2570" max="2816" width="9.109375" style="2"/>
    <col min="2817" max="2817" width="5.33203125" style="2" bestFit="1" customWidth="1"/>
    <col min="2818" max="2818" width="27.109375" style="2" customWidth="1"/>
    <col min="2819" max="2819" width="12.33203125" style="2" customWidth="1"/>
    <col min="2820" max="2820" width="8.77734375" style="2" customWidth="1"/>
    <col min="2821" max="2821" width="9.77734375" style="2" customWidth="1"/>
    <col min="2822" max="2822" width="10.33203125" style="2" customWidth="1"/>
    <col min="2823" max="2823" width="10.6640625" style="2" customWidth="1"/>
    <col min="2824" max="2824" width="11.77734375" style="2" customWidth="1"/>
    <col min="2825" max="2825" width="4.77734375" style="2" customWidth="1"/>
    <col min="2826" max="3072" width="9.109375" style="2"/>
    <col min="3073" max="3073" width="5.33203125" style="2" bestFit="1" customWidth="1"/>
    <col min="3074" max="3074" width="27.109375" style="2" customWidth="1"/>
    <col min="3075" max="3075" width="12.33203125" style="2" customWidth="1"/>
    <col min="3076" max="3076" width="8.77734375" style="2" customWidth="1"/>
    <col min="3077" max="3077" width="9.77734375" style="2" customWidth="1"/>
    <col min="3078" max="3078" width="10.33203125" style="2" customWidth="1"/>
    <col min="3079" max="3079" width="10.6640625" style="2" customWidth="1"/>
    <col min="3080" max="3080" width="11.77734375" style="2" customWidth="1"/>
    <col min="3081" max="3081" width="4.77734375" style="2" customWidth="1"/>
    <col min="3082" max="3328" width="9.109375" style="2"/>
    <col min="3329" max="3329" width="5.33203125" style="2" bestFit="1" customWidth="1"/>
    <col min="3330" max="3330" width="27.109375" style="2" customWidth="1"/>
    <col min="3331" max="3331" width="12.33203125" style="2" customWidth="1"/>
    <col min="3332" max="3332" width="8.77734375" style="2" customWidth="1"/>
    <col min="3333" max="3333" width="9.77734375" style="2" customWidth="1"/>
    <col min="3334" max="3334" width="10.33203125" style="2" customWidth="1"/>
    <col min="3335" max="3335" width="10.6640625" style="2" customWidth="1"/>
    <col min="3336" max="3336" width="11.77734375" style="2" customWidth="1"/>
    <col min="3337" max="3337" width="4.77734375" style="2" customWidth="1"/>
    <col min="3338" max="3584" width="9.109375" style="2"/>
    <col min="3585" max="3585" width="5.33203125" style="2" bestFit="1" customWidth="1"/>
    <col min="3586" max="3586" width="27.109375" style="2" customWidth="1"/>
    <col min="3587" max="3587" width="12.33203125" style="2" customWidth="1"/>
    <col min="3588" max="3588" width="8.77734375" style="2" customWidth="1"/>
    <col min="3589" max="3589" width="9.77734375" style="2" customWidth="1"/>
    <col min="3590" max="3590" width="10.33203125" style="2" customWidth="1"/>
    <col min="3591" max="3591" width="10.6640625" style="2" customWidth="1"/>
    <col min="3592" max="3592" width="11.77734375" style="2" customWidth="1"/>
    <col min="3593" max="3593" width="4.77734375" style="2" customWidth="1"/>
    <col min="3594" max="3840" width="9.109375" style="2"/>
    <col min="3841" max="3841" width="5.33203125" style="2" bestFit="1" customWidth="1"/>
    <col min="3842" max="3842" width="27.109375" style="2" customWidth="1"/>
    <col min="3843" max="3843" width="12.33203125" style="2" customWidth="1"/>
    <col min="3844" max="3844" width="8.77734375" style="2" customWidth="1"/>
    <col min="3845" max="3845" width="9.77734375" style="2" customWidth="1"/>
    <col min="3846" max="3846" width="10.33203125" style="2" customWidth="1"/>
    <col min="3847" max="3847" width="10.6640625" style="2" customWidth="1"/>
    <col min="3848" max="3848" width="11.77734375" style="2" customWidth="1"/>
    <col min="3849" max="3849" width="4.77734375" style="2" customWidth="1"/>
    <col min="3850" max="4096" width="9.109375" style="2"/>
    <col min="4097" max="4097" width="5.33203125" style="2" bestFit="1" customWidth="1"/>
    <col min="4098" max="4098" width="27.109375" style="2" customWidth="1"/>
    <col min="4099" max="4099" width="12.33203125" style="2" customWidth="1"/>
    <col min="4100" max="4100" width="8.77734375" style="2" customWidth="1"/>
    <col min="4101" max="4101" width="9.77734375" style="2" customWidth="1"/>
    <col min="4102" max="4102" width="10.33203125" style="2" customWidth="1"/>
    <col min="4103" max="4103" width="10.6640625" style="2" customWidth="1"/>
    <col min="4104" max="4104" width="11.77734375" style="2" customWidth="1"/>
    <col min="4105" max="4105" width="4.77734375" style="2" customWidth="1"/>
    <col min="4106" max="4352" width="9.109375" style="2"/>
    <col min="4353" max="4353" width="5.33203125" style="2" bestFit="1" customWidth="1"/>
    <col min="4354" max="4354" width="27.109375" style="2" customWidth="1"/>
    <col min="4355" max="4355" width="12.33203125" style="2" customWidth="1"/>
    <col min="4356" max="4356" width="8.77734375" style="2" customWidth="1"/>
    <col min="4357" max="4357" width="9.77734375" style="2" customWidth="1"/>
    <col min="4358" max="4358" width="10.33203125" style="2" customWidth="1"/>
    <col min="4359" max="4359" width="10.6640625" style="2" customWidth="1"/>
    <col min="4360" max="4360" width="11.77734375" style="2" customWidth="1"/>
    <col min="4361" max="4361" width="4.77734375" style="2" customWidth="1"/>
    <col min="4362" max="4608" width="9.109375" style="2"/>
    <col min="4609" max="4609" width="5.33203125" style="2" bestFit="1" customWidth="1"/>
    <col min="4610" max="4610" width="27.109375" style="2" customWidth="1"/>
    <col min="4611" max="4611" width="12.33203125" style="2" customWidth="1"/>
    <col min="4612" max="4612" width="8.77734375" style="2" customWidth="1"/>
    <col min="4613" max="4613" width="9.77734375" style="2" customWidth="1"/>
    <col min="4614" max="4614" width="10.33203125" style="2" customWidth="1"/>
    <col min="4615" max="4615" width="10.6640625" style="2" customWidth="1"/>
    <col min="4616" max="4616" width="11.77734375" style="2" customWidth="1"/>
    <col min="4617" max="4617" width="4.77734375" style="2" customWidth="1"/>
    <col min="4618" max="4864" width="9.109375" style="2"/>
    <col min="4865" max="4865" width="5.33203125" style="2" bestFit="1" customWidth="1"/>
    <col min="4866" max="4866" width="27.109375" style="2" customWidth="1"/>
    <col min="4867" max="4867" width="12.33203125" style="2" customWidth="1"/>
    <col min="4868" max="4868" width="8.77734375" style="2" customWidth="1"/>
    <col min="4869" max="4869" width="9.77734375" style="2" customWidth="1"/>
    <col min="4870" max="4870" width="10.33203125" style="2" customWidth="1"/>
    <col min="4871" max="4871" width="10.6640625" style="2" customWidth="1"/>
    <col min="4872" max="4872" width="11.77734375" style="2" customWidth="1"/>
    <col min="4873" max="4873" width="4.77734375" style="2" customWidth="1"/>
    <col min="4874" max="5120" width="9.109375" style="2"/>
    <col min="5121" max="5121" width="5.33203125" style="2" bestFit="1" customWidth="1"/>
    <col min="5122" max="5122" width="27.109375" style="2" customWidth="1"/>
    <col min="5123" max="5123" width="12.33203125" style="2" customWidth="1"/>
    <col min="5124" max="5124" width="8.77734375" style="2" customWidth="1"/>
    <col min="5125" max="5125" width="9.77734375" style="2" customWidth="1"/>
    <col min="5126" max="5126" width="10.33203125" style="2" customWidth="1"/>
    <col min="5127" max="5127" width="10.6640625" style="2" customWidth="1"/>
    <col min="5128" max="5128" width="11.77734375" style="2" customWidth="1"/>
    <col min="5129" max="5129" width="4.77734375" style="2" customWidth="1"/>
    <col min="5130" max="5376" width="9.109375" style="2"/>
    <col min="5377" max="5377" width="5.33203125" style="2" bestFit="1" customWidth="1"/>
    <col min="5378" max="5378" width="27.109375" style="2" customWidth="1"/>
    <col min="5379" max="5379" width="12.33203125" style="2" customWidth="1"/>
    <col min="5380" max="5380" width="8.77734375" style="2" customWidth="1"/>
    <col min="5381" max="5381" width="9.77734375" style="2" customWidth="1"/>
    <col min="5382" max="5382" width="10.33203125" style="2" customWidth="1"/>
    <col min="5383" max="5383" width="10.6640625" style="2" customWidth="1"/>
    <col min="5384" max="5384" width="11.77734375" style="2" customWidth="1"/>
    <col min="5385" max="5385" width="4.77734375" style="2" customWidth="1"/>
    <col min="5386" max="5632" width="9.109375" style="2"/>
    <col min="5633" max="5633" width="5.33203125" style="2" bestFit="1" customWidth="1"/>
    <col min="5634" max="5634" width="27.109375" style="2" customWidth="1"/>
    <col min="5635" max="5635" width="12.33203125" style="2" customWidth="1"/>
    <col min="5636" max="5636" width="8.77734375" style="2" customWidth="1"/>
    <col min="5637" max="5637" width="9.77734375" style="2" customWidth="1"/>
    <col min="5638" max="5638" width="10.33203125" style="2" customWidth="1"/>
    <col min="5639" max="5639" width="10.6640625" style="2" customWidth="1"/>
    <col min="5640" max="5640" width="11.77734375" style="2" customWidth="1"/>
    <col min="5641" max="5641" width="4.77734375" style="2" customWidth="1"/>
    <col min="5642" max="5888" width="9.109375" style="2"/>
    <col min="5889" max="5889" width="5.33203125" style="2" bestFit="1" customWidth="1"/>
    <col min="5890" max="5890" width="27.109375" style="2" customWidth="1"/>
    <col min="5891" max="5891" width="12.33203125" style="2" customWidth="1"/>
    <col min="5892" max="5892" width="8.77734375" style="2" customWidth="1"/>
    <col min="5893" max="5893" width="9.77734375" style="2" customWidth="1"/>
    <col min="5894" max="5894" width="10.33203125" style="2" customWidth="1"/>
    <col min="5895" max="5895" width="10.6640625" style="2" customWidth="1"/>
    <col min="5896" max="5896" width="11.77734375" style="2" customWidth="1"/>
    <col min="5897" max="5897" width="4.77734375" style="2" customWidth="1"/>
    <col min="5898" max="6144" width="9.109375" style="2"/>
    <col min="6145" max="6145" width="5.33203125" style="2" bestFit="1" customWidth="1"/>
    <col min="6146" max="6146" width="27.109375" style="2" customWidth="1"/>
    <col min="6147" max="6147" width="12.33203125" style="2" customWidth="1"/>
    <col min="6148" max="6148" width="8.77734375" style="2" customWidth="1"/>
    <col min="6149" max="6149" width="9.77734375" style="2" customWidth="1"/>
    <col min="6150" max="6150" width="10.33203125" style="2" customWidth="1"/>
    <col min="6151" max="6151" width="10.6640625" style="2" customWidth="1"/>
    <col min="6152" max="6152" width="11.77734375" style="2" customWidth="1"/>
    <col min="6153" max="6153" width="4.77734375" style="2" customWidth="1"/>
    <col min="6154" max="6400" width="9.109375" style="2"/>
    <col min="6401" max="6401" width="5.33203125" style="2" bestFit="1" customWidth="1"/>
    <col min="6402" max="6402" width="27.109375" style="2" customWidth="1"/>
    <col min="6403" max="6403" width="12.33203125" style="2" customWidth="1"/>
    <col min="6404" max="6404" width="8.77734375" style="2" customWidth="1"/>
    <col min="6405" max="6405" width="9.77734375" style="2" customWidth="1"/>
    <col min="6406" max="6406" width="10.33203125" style="2" customWidth="1"/>
    <col min="6407" max="6407" width="10.6640625" style="2" customWidth="1"/>
    <col min="6408" max="6408" width="11.77734375" style="2" customWidth="1"/>
    <col min="6409" max="6409" width="4.77734375" style="2" customWidth="1"/>
    <col min="6410" max="6656" width="9.109375" style="2"/>
    <col min="6657" max="6657" width="5.33203125" style="2" bestFit="1" customWidth="1"/>
    <col min="6658" max="6658" width="27.109375" style="2" customWidth="1"/>
    <col min="6659" max="6659" width="12.33203125" style="2" customWidth="1"/>
    <col min="6660" max="6660" width="8.77734375" style="2" customWidth="1"/>
    <col min="6661" max="6661" width="9.77734375" style="2" customWidth="1"/>
    <col min="6662" max="6662" width="10.33203125" style="2" customWidth="1"/>
    <col min="6663" max="6663" width="10.6640625" style="2" customWidth="1"/>
    <col min="6664" max="6664" width="11.77734375" style="2" customWidth="1"/>
    <col min="6665" max="6665" width="4.77734375" style="2" customWidth="1"/>
    <col min="6666" max="6912" width="9.109375" style="2"/>
    <col min="6913" max="6913" width="5.33203125" style="2" bestFit="1" customWidth="1"/>
    <col min="6914" max="6914" width="27.109375" style="2" customWidth="1"/>
    <col min="6915" max="6915" width="12.33203125" style="2" customWidth="1"/>
    <col min="6916" max="6916" width="8.77734375" style="2" customWidth="1"/>
    <col min="6917" max="6917" width="9.77734375" style="2" customWidth="1"/>
    <col min="6918" max="6918" width="10.33203125" style="2" customWidth="1"/>
    <col min="6919" max="6919" width="10.6640625" style="2" customWidth="1"/>
    <col min="6920" max="6920" width="11.77734375" style="2" customWidth="1"/>
    <col min="6921" max="6921" width="4.77734375" style="2" customWidth="1"/>
    <col min="6922" max="7168" width="9.109375" style="2"/>
    <col min="7169" max="7169" width="5.33203125" style="2" bestFit="1" customWidth="1"/>
    <col min="7170" max="7170" width="27.109375" style="2" customWidth="1"/>
    <col min="7171" max="7171" width="12.33203125" style="2" customWidth="1"/>
    <col min="7172" max="7172" width="8.77734375" style="2" customWidth="1"/>
    <col min="7173" max="7173" width="9.77734375" style="2" customWidth="1"/>
    <col min="7174" max="7174" width="10.33203125" style="2" customWidth="1"/>
    <col min="7175" max="7175" width="10.6640625" style="2" customWidth="1"/>
    <col min="7176" max="7176" width="11.77734375" style="2" customWidth="1"/>
    <col min="7177" max="7177" width="4.77734375" style="2" customWidth="1"/>
    <col min="7178" max="7424" width="9.109375" style="2"/>
    <col min="7425" max="7425" width="5.33203125" style="2" bestFit="1" customWidth="1"/>
    <col min="7426" max="7426" width="27.109375" style="2" customWidth="1"/>
    <col min="7427" max="7427" width="12.33203125" style="2" customWidth="1"/>
    <col min="7428" max="7428" width="8.77734375" style="2" customWidth="1"/>
    <col min="7429" max="7429" width="9.77734375" style="2" customWidth="1"/>
    <col min="7430" max="7430" width="10.33203125" style="2" customWidth="1"/>
    <col min="7431" max="7431" width="10.6640625" style="2" customWidth="1"/>
    <col min="7432" max="7432" width="11.77734375" style="2" customWidth="1"/>
    <col min="7433" max="7433" width="4.77734375" style="2" customWidth="1"/>
    <col min="7434" max="7680" width="9.109375" style="2"/>
    <col min="7681" max="7681" width="5.33203125" style="2" bestFit="1" customWidth="1"/>
    <col min="7682" max="7682" width="27.109375" style="2" customWidth="1"/>
    <col min="7683" max="7683" width="12.33203125" style="2" customWidth="1"/>
    <col min="7684" max="7684" width="8.77734375" style="2" customWidth="1"/>
    <col min="7685" max="7685" width="9.77734375" style="2" customWidth="1"/>
    <col min="7686" max="7686" width="10.33203125" style="2" customWidth="1"/>
    <col min="7687" max="7687" width="10.6640625" style="2" customWidth="1"/>
    <col min="7688" max="7688" width="11.77734375" style="2" customWidth="1"/>
    <col min="7689" max="7689" width="4.77734375" style="2" customWidth="1"/>
    <col min="7690" max="7936" width="9.109375" style="2"/>
    <col min="7937" max="7937" width="5.33203125" style="2" bestFit="1" customWidth="1"/>
    <col min="7938" max="7938" width="27.109375" style="2" customWidth="1"/>
    <col min="7939" max="7939" width="12.33203125" style="2" customWidth="1"/>
    <col min="7940" max="7940" width="8.77734375" style="2" customWidth="1"/>
    <col min="7941" max="7941" width="9.77734375" style="2" customWidth="1"/>
    <col min="7942" max="7942" width="10.33203125" style="2" customWidth="1"/>
    <col min="7943" max="7943" width="10.6640625" style="2" customWidth="1"/>
    <col min="7944" max="7944" width="11.77734375" style="2" customWidth="1"/>
    <col min="7945" max="7945" width="4.77734375" style="2" customWidth="1"/>
    <col min="7946" max="8192" width="9.109375" style="2"/>
    <col min="8193" max="8193" width="5.33203125" style="2" bestFit="1" customWidth="1"/>
    <col min="8194" max="8194" width="27.109375" style="2" customWidth="1"/>
    <col min="8195" max="8195" width="12.33203125" style="2" customWidth="1"/>
    <col min="8196" max="8196" width="8.77734375" style="2" customWidth="1"/>
    <col min="8197" max="8197" width="9.77734375" style="2" customWidth="1"/>
    <col min="8198" max="8198" width="10.33203125" style="2" customWidth="1"/>
    <col min="8199" max="8199" width="10.6640625" style="2" customWidth="1"/>
    <col min="8200" max="8200" width="11.77734375" style="2" customWidth="1"/>
    <col min="8201" max="8201" width="4.77734375" style="2" customWidth="1"/>
    <col min="8202" max="8448" width="9.109375" style="2"/>
    <col min="8449" max="8449" width="5.33203125" style="2" bestFit="1" customWidth="1"/>
    <col min="8450" max="8450" width="27.109375" style="2" customWidth="1"/>
    <col min="8451" max="8451" width="12.33203125" style="2" customWidth="1"/>
    <col min="8452" max="8452" width="8.77734375" style="2" customWidth="1"/>
    <col min="8453" max="8453" width="9.77734375" style="2" customWidth="1"/>
    <col min="8454" max="8454" width="10.33203125" style="2" customWidth="1"/>
    <col min="8455" max="8455" width="10.6640625" style="2" customWidth="1"/>
    <col min="8456" max="8456" width="11.77734375" style="2" customWidth="1"/>
    <col min="8457" max="8457" width="4.77734375" style="2" customWidth="1"/>
    <col min="8458" max="8704" width="9.109375" style="2"/>
    <col min="8705" max="8705" width="5.33203125" style="2" bestFit="1" customWidth="1"/>
    <col min="8706" max="8706" width="27.109375" style="2" customWidth="1"/>
    <col min="8707" max="8707" width="12.33203125" style="2" customWidth="1"/>
    <col min="8708" max="8708" width="8.77734375" style="2" customWidth="1"/>
    <col min="8709" max="8709" width="9.77734375" style="2" customWidth="1"/>
    <col min="8710" max="8710" width="10.33203125" style="2" customWidth="1"/>
    <col min="8711" max="8711" width="10.6640625" style="2" customWidth="1"/>
    <col min="8712" max="8712" width="11.77734375" style="2" customWidth="1"/>
    <col min="8713" max="8713" width="4.77734375" style="2" customWidth="1"/>
    <col min="8714" max="8960" width="9.109375" style="2"/>
    <col min="8961" max="8961" width="5.33203125" style="2" bestFit="1" customWidth="1"/>
    <col min="8962" max="8962" width="27.109375" style="2" customWidth="1"/>
    <col min="8963" max="8963" width="12.33203125" style="2" customWidth="1"/>
    <col min="8964" max="8964" width="8.77734375" style="2" customWidth="1"/>
    <col min="8965" max="8965" width="9.77734375" style="2" customWidth="1"/>
    <col min="8966" max="8966" width="10.33203125" style="2" customWidth="1"/>
    <col min="8967" max="8967" width="10.6640625" style="2" customWidth="1"/>
    <col min="8968" max="8968" width="11.77734375" style="2" customWidth="1"/>
    <col min="8969" max="8969" width="4.77734375" style="2" customWidth="1"/>
    <col min="8970" max="9216" width="9.109375" style="2"/>
    <col min="9217" max="9217" width="5.33203125" style="2" bestFit="1" customWidth="1"/>
    <col min="9218" max="9218" width="27.109375" style="2" customWidth="1"/>
    <col min="9219" max="9219" width="12.33203125" style="2" customWidth="1"/>
    <col min="9220" max="9220" width="8.77734375" style="2" customWidth="1"/>
    <col min="9221" max="9221" width="9.77734375" style="2" customWidth="1"/>
    <col min="9222" max="9222" width="10.33203125" style="2" customWidth="1"/>
    <col min="9223" max="9223" width="10.6640625" style="2" customWidth="1"/>
    <col min="9224" max="9224" width="11.77734375" style="2" customWidth="1"/>
    <col min="9225" max="9225" width="4.77734375" style="2" customWidth="1"/>
    <col min="9226" max="9472" width="9.109375" style="2"/>
    <col min="9473" max="9473" width="5.33203125" style="2" bestFit="1" customWidth="1"/>
    <col min="9474" max="9474" width="27.109375" style="2" customWidth="1"/>
    <col min="9475" max="9475" width="12.33203125" style="2" customWidth="1"/>
    <col min="9476" max="9476" width="8.77734375" style="2" customWidth="1"/>
    <col min="9477" max="9477" width="9.77734375" style="2" customWidth="1"/>
    <col min="9478" max="9478" width="10.33203125" style="2" customWidth="1"/>
    <col min="9479" max="9479" width="10.6640625" style="2" customWidth="1"/>
    <col min="9480" max="9480" width="11.77734375" style="2" customWidth="1"/>
    <col min="9481" max="9481" width="4.77734375" style="2" customWidth="1"/>
    <col min="9482" max="9728" width="9.109375" style="2"/>
    <col min="9729" max="9729" width="5.33203125" style="2" bestFit="1" customWidth="1"/>
    <col min="9730" max="9730" width="27.109375" style="2" customWidth="1"/>
    <col min="9731" max="9731" width="12.33203125" style="2" customWidth="1"/>
    <col min="9732" max="9732" width="8.77734375" style="2" customWidth="1"/>
    <col min="9733" max="9733" width="9.77734375" style="2" customWidth="1"/>
    <col min="9734" max="9734" width="10.33203125" style="2" customWidth="1"/>
    <col min="9735" max="9735" width="10.6640625" style="2" customWidth="1"/>
    <col min="9736" max="9736" width="11.77734375" style="2" customWidth="1"/>
    <col min="9737" max="9737" width="4.77734375" style="2" customWidth="1"/>
    <col min="9738" max="9984" width="9.109375" style="2"/>
    <col min="9985" max="9985" width="5.33203125" style="2" bestFit="1" customWidth="1"/>
    <col min="9986" max="9986" width="27.109375" style="2" customWidth="1"/>
    <col min="9987" max="9987" width="12.33203125" style="2" customWidth="1"/>
    <col min="9988" max="9988" width="8.77734375" style="2" customWidth="1"/>
    <col min="9989" max="9989" width="9.77734375" style="2" customWidth="1"/>
    <col min="9990" max="9990" width="10.33203125" style="2" customWidth="1"/>
    <col min="9991" max="9991" width="10.6640625" style="2" customWidth="1"/>
    <col min="9992" max="9992" width="11.77734375" style="2" customWidth="1"/>
    <col min="9993" max="9993" width="4.77734375" style="2" customWidth="1"/>
    <col min="9994" max="10240" width="9.109375" style="2"/>
    <col min="10241" max="10241" width="5.33203125" style="2" bestFit="1" customWidth="1"/>
    <col min="10242" max="10242" width="27.109375" style="2" customWidth="1"/>
    <col min="10243" max="10243" width="12.33203125" style="2" customWidth="1"/>
    <col min="10244" max="10244" width="8.77734375" style="2" customWidth="1"/>
    <col min="10245" max="10245" width="9.77734375" style="2" customWidth="1"/>
    <col min="10246" max="10246" width="10.33203125" style="2" customWidth="1"/>
    <col min="10247" max="10247" width="10.6640625" style="2" customWidth="1"/>
    <col min="10248" max="10248" width="11.77734375" style="2" customWidth="1"/>
    <col min="10249" max="10249" width="4.77734375" style="2" customWidth="1"/>
    <col min="10250" max="10496" width="9.109375" style="2"/>
    <col min="10497" max="10497" width="5.33203125" style="2" bestFit="1" customWidth="1"/>
    <col min="10498" max="10498" width="27.109375" style="2" customWidth="1"/>
    <col min="10499" max="10499" width="12.33203125" style="2" customWidth="1"/>
    <col min="10500" max="10500" width="8.77734375" style="2" customWidth="1"/>
    <col min="10501" max="10501" width="9.77734375" style="2" customWidth="1"/>
    <col min="10502" max="10502" width="10.33203125" style="2" customWidth="1"/>
    <col min="10503" max="10503" width="10.6640625" style="2" customWidth="1"/>
    <col min="10504" max="10504" width="11.77734375" style="2" customWidth="1"/>
    <col min="10505" max="10505" width="4.77734375" style="2" customWidth="1"/>
    <col min="10506" max="10752" width="9.109375" style="2"/>
    <col min="10753" max="10753" width="5.33203125" style="2" bestFit="1" customWidth="1"/>
    <col min="10754" max="10754" width="27.109375" style="2" customWidth="1"/>
    <col min="10755" max="10755" width="12.33203125" style="2" customWidth="1"/>
    <col min="10756" max="10756" width="8.77734375" style="2" customWidth="1"/>
    <col min="10757" max="10757" width="9.77734375" style="2" customWidth="1"/>
    <col min="10758" max="10758" width="10.33203125" style="2" customWidth="1"/>
    <col min="10759" max="10759" width="10.6640625" style="2" customWidth="1"/>
    <col min="10760" max="10760" width="11.77734375" style="2" customWidth="1"/>
    <col min="10761" max="10761" width="4.77734375" style="2" customWidth="1"/>
    <col min="10762" max="11008" width="9.109375" style="2"/>
    <col min="11009" max="11009" width="5.33203125" style="2" bestFit="1" customWidth="1"/>
    <col min="11010" max="11010" width="27.109375" style="2" customWidth="1"/>
    <col min="11011" max="11011" width="12.33203125" style="2" customWidth="1"/>
    <col min="11012" max="11012" width="8.77734375" style="2" customWidth="1"/>
    <col min="11013" max="11013" width="9.77734375" style="2" customWidth="1"/>
    <col min="11014" max="11014" width="10.33203125" style="2" customWidth="1"/>
    <col min="11015" max="11015" width="10.6640625" style="2" customWidth="1"/>
    <col min="11016" max="11016" width="11.77734375" style="2" customWidth="1"/>
    <col min="11017" max="11017" width="4.77734375" style="2" customWidth="1"/>
    <col min="11018" max="11264" width="9.109375" style="2"/>
    <col min="11265" max="11265" width="5.33203125" style="2" bestFit="1" customWidth="1"/>
    <col min="11266" max="11266" width="27.109375" style="2" customWidth="1"/>
    <col min="11267" max="11267" width="12.33203125" style="2" customWidth="1"/>
    <col min="11268" max="11268" width="8.77734375" style="2" customWidth="1"/>
    <col min="11269" max="11269" width="9.77734375" style="2" customWidth="1"/>
    <col min="11270" max="11270" width="10.33203125" style="2" customWidth="1"/>
    <col min="11271" max="11271" width="10.6640625" style="2" customWidth="1"/>
    <col min="11272" max="11272" width="11.77734375" style="2" customWidth="1"/>
    <col min="11273" max="11273" width="4.77734375" style="2" customWidth="1"/>
    <col min="11274" max="11520" width="9.109375" style="2"/>
    <col min="11521" max="11521" width="5.33203125" style="2" bestFit="1" customWidth="1"/>
    <col min="11522" max="11522" width="27.109375" style="2" customWidth="1"/>
    <col min="11523" max="11523" width="12.33203125" style="2" customWidth="1"/>
    <col min="11524" max="11524" width="8.77734375" style="2" customWidth="1"/>
    <col min="11525" max="11525" width="9.77734375" style="2" customWidth="1"/>
    <col min="11526" max="11526" width="10.33203125" style="2" customWidth="1"/>
    <col min="11527" max="11527" width="10.6640625" style="2" customWidth="1"/>
    <col min="11528" max="11528" width="11.77734375" style="2" customWidth="1"/>
    <col min="11529" max="11529" width="4.77734375" style="2" customWidth="1"/>
    <col min="11530" max="11776" width="9.109375" style="2"/>
    <col min="11777" max="11777" width="5.33203125" style="2" bestFit="1" customWidth="1"/>
    <col min="11778" max="11778" width="27.109375" style="2" customWidth="1"/>
    <col min="11779" max="11779" width="12.33203125" style="2" customWidth="1"/>
    <col min="11780" max="11780" width="8.77734375" style="2" customWidth="1"/>
    <col min="11781" max="11781" width="9.77734375" style="2" customWidth="1"/>
    <col min="11782" max="11782" width="10.33203125" style="2" customWidth="1"/>
    <col min="11783" max="11783" width="10.6640625" style="2" customWidth="1"/>
    <col min="11784" max="11784" width="11.77734375" style="2" customWidth="1"/>
    <col min="11785" max="11785" width="4.77734375" style="2" customWidth="1"/>
    <col min="11786" max="12032" width="9.109375" style="2"/>
    <col min="12033" max="12033" width="5.33203125" style="2" bestFit="1" customWidth="1"/>
    <col min="12034" max="12034" width="27.109375" style="2" customWidth="1"/>
    <col min="12035" max="12035" width="12.33203125" style="2" customWidth="1"/>
    <col min="12036" max="12036" width="8.77734375" style="2" customWidth="1"/>
    <col min="12037" max="12037" width="9.77734375" style="2" customWidth="1"/>
    <col min="12038" max="12038" width="10.33203125" style="2" customWidth="1"/>
    <col min="12039" max="12039" width="10.6640625" style="2" customWidth="1"/>
    <col min="12040" max="12040" width="11.77734375" style="2" customWidth="1"/>
    <col min="12041" max="12041" width="4.77734375" style="2" customWidth="1"/>
    <col min="12042" max="12288" width="9.109375" style="2"/>
    <col min="12289" max="12289" width="5.33203125" style="2" bestFit="1" customWidth="1"/>
    <col min="12290" max="12290" width="27.109375" style="2" customWidth="1"/>
    <col min="12291" max="12291" width="12.33203125" style="2" customWidth="1"/>
    <col min="12292" max="12292" width="8.77734375" style="2" customWidth="1"/>
    <col min="12293" max="12293" width="9.77734375" style="2" customWidth="1"/>
    <col min="12294" max="12294" width="10.33203125" style="2" customWidth="1"/>
    <col min="12295" max="12295" width="10.6640625" style="2" customWidth="1"/>
    <col min="12296" max="12296" width="11.77734375" style="2" customWidth="1"/>
    <col min="12297" max="12297" width="4.77734375" style="2" customWidth="1"/>
    <col min="12298" max="12544" width="9.109375" style="2"/>
    <col min="12545" max="12545" width="5.33203125" style="2" bestFit="1" customWidth="1"/>
    <col min="12546" max="12546" width="27.109375" style="2" customWidth="1"/>
    <col min="12547" max="12547" width="12.33203125" style="2" customWidth="1"/>
    <col min="12548" max="12548" width="8.77734375" style="2" customWidth="1"/>
    <col min="12549" max="12549" width="9.77734375" style="2" customWidth="1"/>
    <col min="12550" max="12550" width="10.33203125" style="2" customWidth="1"/>
    <col min="12551" max="12551" width="10.6640625" style="2" customWidth="1"/>
    <col min="12552" max="12552" width="11.77734375" style="2" customWidth="1"/>
    <col min="12553" max="12553" width="4.77734375" style="2" customWidth="1"/>
    <col min="12554" max="12800" width="9.109375" style="2"/>
    <col min="12801" max="12801" width="5.33203125" style="2" bestFit="1" customWidth="1"/>
    <col min="12802" max="12802" width="27.109375" style="2" customWidth="1"/>
    <col min="12803" max="12803" width="12.33203125" style="2" customWidth="1"/>
    <col min="12804" max="12804" width="8.77734375" style="2" customWidth="1"/>
    <col min="12805" max="12805" width="9.77734375" style="2" customWidth="1"/>
    <col min="12806" max="12806" width="10.33203125" style="2" customWidth="1"/>
    <col min="12807" max="12807" width="10.6640625" style="2" customWidth="1"/>
    <col min="12808" max="12808" width="11.77734375" style="2" customWidth="1"/>
    <col min="12809" max="12809" width="4.77734375" style="2" customWidth="1"/>
    <col min="12810" max="13056" width="9.109375" style="2"/>
    <col min="13057" max="13057" width="5.33203125" style="2" bestFit="1" customWidth="1"/>
    <col min="13058" max="13058" width="27.109375" style="2" customWidth="1"/>
    <col min="13059" max="13059" width="12.33203125" style="2" customWidth="1"/>
    <col min="13060" max="13060" width="8.77734375" style="2" customWidth="1"/>
    <col min="13061" max="13061" width="9.77734375" style="2" customWidth="1"/>
    <col min="13062" max="13062" width="10.33203125" style="2" customWidth="1"/>
    <col min="13063" max="13063" width="10.6640625" style="2" customWidth="1"/>
    <col min="13064" max="13064" width="11.77734375" style="2" customWidth="1"/>
    <col min="13065" max="13065" width="4.77734375" style="2" customWidth="1"/>
    <col min="13066" max="13312" width="9.109375" style="2"/>
    <col min="13313" max="13313" width="5.33203125" style="2" bestFit="1" customWidth="1"/>
    <col min="13314" max="13314" width="27.109375" style="2" customWidth="1"/>
    <col min="13315" max="13315" width="12.33203125" style="2" customWidth="1"/>
    <col min="13316" max="13316" width="8.77734375" style="2" customWidth="1"/>
    <col min="13317" max="13317" width="9.77734375" style="2" customWidth="1"/>
    <col min="13318" max="13318" width="10.33203125" style="2" customWidth="1"/>
    <col min="13319" max="13319" width="10.6640625" style="2" customWidth="1"/>
    <col min="13320" max="13320" width="11.77734375" style="2" customWidth="1"/>
    <col min="13321" max="13321" width="4.77734375" style="2" customWidth="1"/>
    <col min="13322" max="13568" width="9.109375" style="2"/>
    <col min="13569" max="13569" width="5.33203125" style="2" bestFit="1" customWidth="1"/>
    <col min="13570" max="13570" width="27.109375" style="2" customWidth="1"/>
    <col min="13571" max="13571" width="12.33203125" style="2" customWidth="1"/>
    <col min="13572" max="13572" width="8.77734375" style="2" customWidth="1"/>
    <col min="13573" max="13573" width="9.77734375" style="2" customWidth="1"/>
    <col min="13574" max="13574" width="10.33203125" style="2" customWidth="1"/>
    <col min="13575" max="13575" width="10.6640625" style="2" customWidth="1"/>
    <col min="13576" max="13576" width="11.77734375" style="2" customWidth="1"/>
    <col min="13577" max="13577" width="4.77734375" style="2" customWidth="1"/>
    <col min="13578" max="13824" width="9.109375" style="2"/>
    <col min="13825" max="13825" width="5.33203125" style="2" bestFit="1" customWidth="1"/>
    <col min="13826" max="13826" width="27.109375" style="2" customWidth="1"/>
    <col min="13827" max="13827" width="12.33203125" style="2" customWidth="1"/>
    <col min="13828" max="13828" width="8.77734375" style="2" customWidth="1"/>
    <col min="13829" max="13829" width="9.77734375" style="2" customWidth="1"/>
    <col min="13830" max="13830" width="10.33203125" style="2" customWidth="1"/>
    <col min="13831" max="13831" width="10.6640625" style="2" customWidth="1"/>
    <col min="13832" max="13832" width="11.77734375" style="2" customWidth="1"/>
    <col min="13833" max="13833" width="4.77734375" style="2" customWidth="1"/>
    <col min="13834" max="14080" width="9.109375" style="2"/>
    <col min="14081" max="14081" width="5.33203125" style="2" bestFit="1" customWidth="1"/>
    <col min="14082" max="14082" width="27.109375" style="2" customWidth="1"/>
    <col min="14083" max="14083" width="12.33203125" style="2" customWidth="1"/>
    <col min="14084" max="14084" width="8.77734375" style="2" customWidth="1"/>
    <col min="14085" max="14085" width="9.77734375" style="2" customWidth="1"/>
    <col min="14086" max="14086" width="10.33203125" style="2" customWidth="1"/>
    <col min="14087" max="14087" width="10.6640625" style="2" customWidth="1"/>
    <col min="14088" max="14088" width="11.77734375" style="2" customWidth="1"/>
    <col min="14089" max="14089" width="4.77734375" style="2" customWidth="1"/>
    <col min="14090" max="14336" width="9.109375" style="2"/>
    <col min="14337" max="14337" width="5.33203125" style="2" bestFit="1" customWidth="1"/>
    <col min="14338" max="14338" width="27.109375" style="2" customWidth="1"/>
    <col min="14339" max="14339" width="12.33203125" style="2" customWidth="1"/>
    <col min="14340" max="14340" width="8.77734375" style="2" customWidth="1"/>
    <col min="14341" max="14341" width="9.77734375" style="2" customWidth="1"/>
    <col min="14342" max="14342" width="10.33203125" style="2" customWidth="1"/>
    <col min="14343" max="14343" width="10.6640625" style="2" customWidth="1"/>
    <col min="14344" max="14344" width="11.77734375" style="2" customWidth="1"/>
    <col min="14345" max="14345" width="4.77734375" style="2" customWidth="1"/>
    <col min="14346" max="14592" width="9.109375" style="2"/>
    <col min="14593" max="14593" width="5.33203125" style="2" bestFit="1" customWidth="1"/>
    <col min="14594" max="14594" width="27.109375" style="2" customWidth="1"/>
    <col min="14595" max="14595" width="12.33203125" style="2" customWidth="1"/>
    <col min="14596" max="14596" width="8.77734375" style="2" customWidth="1"/>
    <col min="14597" max="14597" width="9.77734375" style="2" customWidth="1"/>
    <col min="14598" max="14598" width="10.33203125" style="2" customWidth="1"/>
    <col min="14599" max="14599" width="10.6640625" style="2" customWidth="1"/>
    <col min="14600" max="14600" width="11.77734375" style="2" customWidth="1"/>
    <col min="14601" max="14601" width="4.77734375" style="2" customWidth="1"/>
    <col min="14602" max="14848" width="9.109375" style="2"/>
    <col min="14849" max="14849" width="5.33203125" style="2" bestFit="1" customWidth="1"/>
    <col min="14850" max="14850" width="27.109375" style="2" customWidth="1"/>
    <col min="14851" max="14851" width="12.33203125" style="2" customWidth="1"/>
    <col min="14852" max="14852" width="8.77734375" style="2" customWidth="1"/>
    <col min="14853" max="14853" width="9.77734375" style="2" customWidth="1"/>
    <col min="14854" max="14854" width="10.33203125" style="2" customWidth="1"/>
    <col min="14855" max="14855" width="10.6640625" style="2" customWidth="1"/>
    <col min="14856" max="14856" width="11.77734375" style="2" customWidth="1"/>
    <col min="14857" max="14857" width="4.77734375" style="2" customWidth="1"/>
    <col min="14858" max="15104" width="9.109375" style="2"/>
    <col min="15105" max="15105" width="5.33203125" style="2" bestFit="1" customWidth="1"/>
    <col min="15106" max="15106" width="27.109375" style="2" customWidth="1"/>
    <col min="15107" max="15107" width="12.33203125" style="2" customWidth="1"/>
    <col min="15108" max="15108" width="8.77734375" style="2" customWidth="1"/>
    <col min="15109" max="15109" width="9.77734375" style="2" customWidth="1"/>
    <col min="15110" max="15110" width="10.33203125" style="2" customWidth="1"/>
    <col min="15111" max="15111" width="10.6640625" style="2" customWidth="1"/>
    <col min="15112" max="15112" width="11.77734375" style="2" customWidth="1"/>
    <col min="15113" max="15113" width="4.77734375" style="2" customWidth="1"/>
    <col min="15114" max="15360" width="9.109375" style="2"/>
    <col min="15361" max="15361" width="5.33203125" style="2" bestFit="1" customWidth="1"/>
    <col min="15362" max="15362" width="27.109375" style="2" customWidth="1"/>
    <col min="15363" max="15363" width="12.33203125" style="2" customWidth="1"/>
    <col min="15364" max="15364" width="8.77734375" style="2" customWidth="1"/>
    <col min="15365" max="15365" width="9.77734375" style="2" customWidth="1"/>
    <col min="15366" max="15366" width="10.33203125" style="2" customWidth="1"/>
    <col min="15367" max="15367" width="10.6640625" style="2" customWidth="1"/>
    <col min="15368" max="15368" width="11.77734375" style="2" customWidth="1"/>
    <col min="15369" max="15369" width="4.77734375" style="2" customWidth="1"/>
    <col min="15370" max="15616" width="9.109375" style="2"/>
    <col min="15617" max="15617" width="5.33203125" style="2" bestFit="1" customWidth="1"/>
    <col min="15618" max="15618" width="27.109375" style="2" customWidth="1"/>
    <col min="15619" max="15619" width="12.33203125" style="2" customWidth="1"/>
    <col min="15620" max="15620" width="8.77734375" style="2" customWidth="1"/>
    <col min="15621" max="15621" width="9.77734375" style="2" customWidth="1"/>
    <col min="15622" max="15622" width="10.33203125" style="2" customWidth="1"/>
    <col min="15623" max="15623" width="10.6640625" style="2" customWidth="1"/>
    <col min="15624" max="15624" width="11.77734375" style="2" customWidth="1"/>
    <col min="15625" max="15625" width="4.77734375" style="2" customWidth="1"/>
    <col min="15626" max="15872" width="9.109375" style="2"/>
    <col min="15873" max="15873" width="5.33203125" style="2" bestFit="1" customWidth="1"/>
    <col min="15874" max="15874" width="27.109375" style="2" customWidth="1"/>
    <col min="15875" max="15875" width="12.33203125" style="2" customWidth="1"/>
    <col min="15876" max="15876" width="8.77734375" style="2" customWidth="1"/>
    <col min="15877" max="15877" width="9.77734375" style="2" customWidth="1"/>
    <col min="15878" max="15878" width="10.33203125" style="2" customWidth="1"/>
    <col min="15879" max="15879" width="10.6640625" style="2" customWidth="1"/>
    <col min="15880" max="15880" width="11.77734375" style="2" customWidth="1"/>
    <col min="15881" max="15881" width="4.77734375" style="2" customWidth="1"/>
    <col min="15882" max="16128" width="9.109375" style="2"/>
    <col min="16129" max="16129" width="5.33203125" style="2" bestFit="1" customWidth="1"/>
    <col min="16130" max="16130" width="27.109375" style="2" customWidth="1"/>
    <col min="16131" max="16131" width="12.33203125" style="2" customWidth="1"/>
    <col min="16132" max="16132" width="8.77734375" style="2" customWidth="1"/>
    <col min="16133" max="16133" width="9.77734375" style="2" customWidth="1"/>
    <col min="16134" max="16134" width="10.33203125" style="2" customWidth="1"/>
    <col min="16135" max="16135" width="10.6640625" style="2" customWidth="1"/>
    <col min="16136" max="16136" width="11.77734375" style="2" customWidth="1"/>
    <col min="16137" max="16137" width="4.77734375" style="2" customWidth="1"/>
    <col min="16138" max="16384" width="9.109375" style="2"/>
  </cols>
  <sheetData>
    <row r="1" spans="1:8" x14ac:dyDescent="0.3">
      <c r="H1" s="4" t="s">
        <v>11</v>
      </c>
    </row>
    <row r="2" spans="1:8" s="74" customFormat="1" ht="48.75" customHeight="1" x14ac:dyDescent="0.3">
      <c r="A2" s="80" t="s">
        <v>12</v>
      </c>
      <c r="B2" s="80"/>
      <c r="C2" s="80"/>
      <c r="D2" s="124" t="s">
        <v>1</v>
      </c>
      <c r="E2" s="124"/>
      <c r="F2" s="124"/>
      <c r="G2" s="124"/>
      <c r="H2" s="124"/>
    </row>
    <row r="3" spans="1:8" s="74" customFormat="1" ht="8.25" customHeight="1" x14ac:dyDescent="0.3">
      <c r="A3" s="81"/>
      <c r="B3" s="81"/>
      <c r="D3" s="6"/>
      <c r="E3" s="6"/>
      <c r="F3" s="6"/>
      <c r="G3" s="6"/>
      <c r="H3" s="6"/>
    </row>
    <row r="4" spans="1:8" ht="10.199999999999999" customHeight="1" x14ac:dyDescent="0.3">
      <c r="B4" s="2"/>
    </row>
    <row r="5" spans="1:8" ht="39.9" customHeight="1" x14ac:dyDescent="0.3">
      <c r="A5" s="82" t="s">
        <v>150</v>
      </c>
      <c r="B5" s="82"/>
      <c r="C5" s="82"/>
      <c r="D5" s="82"/>
      <c r="E5" s="82"/>
      <c r="F5" s="82"/>
      <c r="G5" s="82"/>
      <c r="H5" s="82"/>
    </row>
    <row r="6" spans="1:8" ht="11.4" customHeight="1" x14ac:dyDescent="0.3"/>
    <row r="7" spans="1:8" s="7" customFormat="1" ht="25.2" customHeight="1" x14ac:dyDescent="0.3">
      <c r="B7" s="79" t="s">
        <v>106</v>
      </c>
      <c r="C7" s="79"/>
      <c r="D7" s="79"/>
      <c r="E7" s="79"/>
      <c r="F7" s="79"/>
      <c r="G7" s="79"/>
      <c r="H7" s="79"/>
    </row>
    <row r="8" spans="1:8" s="7" customFormat="1" ht="25.2" customHeight="1" x14ac:dyDescent="0.3">
      <c r="B8" s="79" t="s">
        <v>102</v>
      </c>
      <c r="C8" s="79"/>
      <c r="D8" s="79"/>
      <c r="E8" s="79"/>
      <c r="F8" s="79"/>
      <c r="G8" s="79"/>
      <c r="H8" s="79"/>
    </row>
    <row r="9" spans="1:8" s="7" customFormat="1" ht="25.2" customHeight="1" x14ac:dyDescent="0.3">
      <c r="B9" s="79" t="s">
        <v>153</v>
      </c>
      <c r="C9" s="79"/>
      <c r="D9" s="79"/>
      <c r="E9" s="79"/>
      <c r="F9" s="79"/>
      <c r="G9" s="79"/>
      <c r="H9" s="79"/>
    </row>
    <row r="10" spans="1:8" s="7" customFormat="1" ht="13.5" customHeight="1" x14ac:dyDescent="0.3">
      <c r="B10" s="77"/>
      <c r="C10" s="77"/>
    </row>
    <row r="11" spans="1:8" s="74" customFormat="1" ht="64.5" customHeight="1" x14ac:dyDescent="0.3">
      <c r="A11" s="78" t="s">
        <v>15</v>
      </c>
      <c r="B11" s="86" t="s">
        <v>16</v>
      </c>
      <c r="C11" s="86"/>
      <c r="D11" s="86"/>
      <c r="E11" s="78" t="s">
        <v>17</v>
      </c>
      <c r="F11" s="76" t="s">
        <v>18</v>
      </c>
      <c r="G11" s="76" t="s">
        <v>19</v>
      </c>
      <c r="H11" s="78" t="s">
        <v>0</v>
      </c>
    </row>
    <row r="12" spans="1:8" s="74" customFormat="1" ht="15" customHeight="1" x14ac:dyDescent="0.3">
      <c r="A12" s="11" t="s">
        <v>2</v>
      </c>
      <c r="B12" s="87" t="s">
        <v>3</v>
      </c>
      <c r="C12" s="88"/>
      <c r="D12" s="89"/>
      <c r="E12" s="11" t="s">
        <v>4</v>
      </c>
      <c r="F12" s="11" t="s">
        <v>5</v>
      </c>
      <c r="G12" s="11" t="s">
        <v>6</v>
      </c>
      <c r="H12" s="11" t="s">
        <v>7</v>
      </c>
    </row>
    <row r="13" spans="1:8" s="74" customFormat="1" ht="33" customHeight="1" x14ac:dyDescent="0.3">
      <c r="A13" s="78" t="s">
        <v>8</v>
      </c>
      <c r="B13" s="90" t="s">
        <v>20</v>
      </c>
      <c r="C13" s="90"/>
      <c r="D13" s="90"/>
      <c r="E13" s="12">
        <f>E14+E24</f>
        <v>20</v>
      </c>
      <c r="F13" s="13">
        <f>F14+F24</f>
        <v>20</v>
      </c>
      <c r="G13" s="14"/>
      <c r="H13" s="78"/>
    </row>
    <row r="14" spans="1:8" s="18" customFormat="1" ht="36" customHeight="1" x14ac:dyDescent="0.3">
      <c r="A14" s="75">
        <v>1</v>
      </c>
      <c r="B14" s="90" t="s">
        <v>21</v>
      </c>
      <c r="C14" s="90"/>
      <c r="D14" s="90"/>
      <c r="E14" s="15">
        <f>E15+E16+E17+E18+E22+E23</f>
        <v>10</v>
      </c>
      <c r="F14" s="16">
        <f>F15+F16+F17+F18+F22+F23</f>
        <v>10</v>
      </c>
      <c r="G14" s="17"/>
      <c r="H14" s="75"/>
    </row>
    <row r="15" spans="1:8" s="22" customFormat="1" ht="124.5" customHeight="1" x14ac:dyDescent="0.3">
      <c r="A15" s="75" t="s">
        <v>22</v>
      </c>
      <c r="B15" s="83" t="s">
        <v>23</v>
      </c>
      <c r="C15" s="84"/>
      <c r="D15" s="85"/>
      <c r="E15" s="75">
        <v>1</v>
      </c>
      <c r="F15" s="19">
        <v>1</v>
      </c>
      <c r="G15" s="20"/>
      <c r="H15" s="21"/>
    </row>
    <row r="16" spans="1:8" s="25" customFormat="1" ht="90.75" customHeight="1" x14ac:dyDescent="0.3">
      <c r="A16" s="75" t="s">
        <v>24</v>
      </c>
      <c r="B16" s="83" t="s">
        <v>25</v>
      </c>
      <c r="C16" s="84"/>
      <c r="D16" s="85"/>
      <c r="E16" s="75">
        <v>1</v>
      </c>
      <c r="F16" s="19">
        <v>1</v>
      </c>
      <c r="G16" s="23"/>
      <c r="H16" s="24"/>
    </row>
    <row r="17" spans="1:8" s="25" customFormat="1" ht="100.5" customHeight="1" x14ac:dyDescent="0.3">
      <c r="A17" s="75" t="s">
        <v>26</v>
      </c>
      <c r="B17" s="83" t="s">
        <v>27</v>
      </c>
      <c r="C17" s="84"/>
      <c r="D17" s="85"/>
      <c r="E17" s="75">
        <v>1</v>
      </c>
      <c r="F17" s="19">
        <v>1</v>
      </c>
      <c r="G17" s="23"/>
      <c r="H17" s="24"/>
    </row>
    <row r="18" spans="1:8" s="25" customFormat="1" ht="38.25" customHeight="1" x14ac:dyDescent="0.3">
      <c r="A18" s="75" t="s">
        <v>28</v>
      </c>
      <c r="B18" s="83" t="s">
        <v>29</v>
      </c>
      <c r="C18" s="84"/>
      <c r="D18" s="85"/>
      <c r="E18" s="75">
        <f>E19+E20+E21</f>
        <v>3</v>
      </c>
      <c r="F18" s="75">
        <v>3</v>
      </c>
      <c r="G18" s="23"/>
      <c r="H18" s="24"/>
    </row>
    <row r="19" spans="1:8" s="25" customFormat="1" ht="48.75" customHeight="1" x14ac:dyDescent="0.3">
      <c r="A19" s="26" t="s">
        <v>30</v>
      </c>
      <c r="B19" s="83" t="s">
        <v>31</v>
      </c>
      <c r="C19" s="84"/>
      <c r="D19" s="85"/>
      <c r="E19" s="26">
        <v>1</v>
      </c>
      <c r="F19" s="19">
        <v>1</v>
      </c>
      <c r="G19" s="23"/>
      <c r="H19" s="24"/>
    </row>
    <row r="20" spans="1:8" s="25" customFormat="1" ht="73.5" customHeight="1" x14ac:dyDescent="0.3">
      <c r="A20" s="26" t="s">
        <v>32</v>
      </c>
      <c r="B20" s="83" t="s">
        <v>33</v>
      </c>
      <c r="C20" s="84"/>
      <c r="D20" s="85"/>
      <c r="E20" s="26">
        <v>1</v>
      </c>
      <c r="F20" s="19">
        <v>1</v>
      </c>
      <c r="G20" s="27"/>
      <c r="H20" s="24"/>
    </row>
    <row r="21" spans="1:8" s="25" customFormat="1" ht="67.5" customHeight="1" x14ac:dyDescent="0.3">
      <c r="A21" s="75" t="s">
        <v>34</v>
      </c>
      <c r="B21" s="83" t="s">
        <v>35</v>
      </c>
      <c r="C21" s="84"/>
      <c r="D21" s="85"/>
      <c r="E21" s="75">
        <v>1</v>
      </c>
      <c r="F21" s="28">
        <v>1</v>
      </c>
      <c r="G21" s="29"/>
      <c r="H21" s="24"/>
    </row>
    <row r="22" spans="1:8" s="25" customFormat="1" ht="38.25" customHeight="1" x14ac:dyDescent="0.3">
      <c r="A22" s="75" t="s">
        <v>36</v>
      </c>
      <c r="B22" s="83" t="s">
        <v>37</v>
      </c>
      <c r="C22" s="84"/>
      <c r="D22" s="85"/>
      <c r="E22" s="75">
        <v>3</v>
      </c>
      <c r="F22" s="28">
        <v>3</v>
      </c>
      <c r="G22" s="29"/>
      <c r="H22" s="30"/>
    </row>
    <row r="23" spans="1:8" s="25" customFormat="1" ht="67.5" customHeight="1" x14ac:dyDescent="0.3">
      <c r="A23" s="75" t="s">
        <v>38</v>
      </c>
      <c r="B23" s="83" t="s">
        <v>39</v>
      </c>
      <c r="C23" s="84"/>
      <c r="D23" s="85"/>
      <c r="E23" s="75">
        <v>1</v>
      </c>
      <c r="F23" s="19">
        <v>1</v>
      </c>
      <c r="G23" s="23"/>
      <c r="H23" s="24"/>
    </row>
    <row r="24" spans="1:8" s="18" customFormat="1" ht="115.5" customHeight="1" x14ac:dyDescent="0.3">
      <c r="A24" s="75">
        <v>2</v>
      </c>
      <c r="B24" s="91" t="s">
        <v>40</v>
      </c>
      <c r="C24" s="92"/>
      <c r="D24" s="93"/>
      <c r="E24" s="13">
        <f>E25+E29</f>
        <v>10</v>
      </c>
      <c r="F24" s="13">
        <f>F25+F29</f>
        <v>10</v>
      </c>
      <c r="G24" s="14"/>
      <c r="H24" s="75"/>
    </row>
    <row r="25" spans="1:8" s="25" customFormat="1" ht="72" customHeight="1" x14ac:dyDescent="0.3">
      <c r="A25" s="21" t="s">
        <v>41</v>
      </c>
      <c r="B25" s="83" t="s">
        <v>42</v>
      </c>
      <c r="C25" s="84"/>
      <c r="D25" s="85"/>
      <c r="E25" s="21">
        <f>E26+E27+E28</f>
        <v>7</v>
      </c>
      <c r="F25" s="21">
        <v>7</v>
      </c>
      <c r="G25" s="23"/>
      <c r="H25" s="24"/>
    </row>
    <row r="26" spans="1:8" s="25" customFormat="1" ht="122.25" customHeight="1" x14ac:dyDescent="0.3">
      <c r="A26" s="21" t="s">
        <v>30</v>
      </c>
      <c r="B26" s="83" t="s">
        <v>43</v>
      </c>
      <c r="C26" s="84"/>
      <c r="D26" s="85"/>
      <c r="E26" s="21">
        <v>2</v>
      </c>
      <c r="F26" s="31">
        <v>2</v>
      </c>
      <c r="G26" s="23"/>
      <c r="H26" s="24"/>
    </row>
    <row r="27" spans="1:8" s="25" customFormat="1" ht="51" customHeight="1" x14ac:dyDescent="0.3">
      <c r="A27" s="21" t="s">
        <v>32</v>
      </c>
      <c r="B27" s="94" t="s">
        <v>44</v>
      </c>
      <c r="C27" s="95"/>
      <c r="D27" s="96"/>
      <c r="E27" s="21">
        <v>3</v>
      </c>
      <c r="F27" s="31">
        <v>3</v>
      </c>
      <c r="G27" s="23"/>
      <c r="H27" s="24"/>
    </row>
    <row r="28" spans="1:8" s="25" customFormat="1" ht="66.75" customHeight="1" x14ac:dyDescent="0.3">
      <c r="A28" s="21" t="s">
        <v>34</v>
      </c>
      <c r="B28" s="83" t="s">
        <v>45</v>
      </c>
      <c r="C28" s="84"/>
      <c r="D28" s="85"/>
      <c r="E28" s="21">
        <v>2</v>
      </c>
      <c r="F28" s="31">
        <v>2</v>
      </c>
      <c r="G28" s="23"/>
      <c r="H28" s="24"/>
    </row>
    <row r="29" spans="1:8" s="25" customFormat="1" ht="39" customHeight="1" x14ac:dyDescent="0.3">
      <c r="A29" s="21" t="s">
        <v>46</v>
      </c>
      <c r="B29" s="83" t="s">
        <v>47</v>
      </c>
      <c r="C29" s="84"/>
      <c r="D29" s="85"/>
      <c r="E29" s="21">
        <f>E30+E31</f>
        <v>3</v>
      </c>
      <c r="F29" s="21">
        <v>3</v>
      </c>
      <c r="G29" s="23"/>
      <c r="H29" s="24"/>
    </row>
    <row r="30" spans="1:8" s="25" customFormat="1" ht="52.5" customHeight="1" x14ac:dyDescent="0.3">
      <c r="A30" s="21" t="s">
        <v>30</v>
      </c>
      <c r="B30" s="94" t="s">
        <v>48</v>
      </c>
      <c r="C30" s="95"/>
      <c r="D30" s="96"/>
      <c r="E30" s="21">
        <v>2</v>
      </c>
      <c r="F30" s="19">
        <v>2</v>
      </c>
      <c r="G30" s="23"/>
      <c r="H30" s="24"/>
    </row>
    <row r="31" spans="1:8" s="25" customFormat="1" ht="67.5" customHeight="1" x14ac:dyDescent="0.3">
      <c r="A31" s="21" t="s">
        <v>32</v>
      </c>
      <c r="B31" s="94" t="s">
        <v>49</v>
      </c>
      <c r="C31" s="95"/>
      <c r="D31" s="96"/>
      <c r="E31" s="21">
        <v>1</v>
      </c>
      <c r="F31" s="31">
        <v>1</v>
      </c>
      <c r="G31" s="23"/>
      <c r="H31" s="24"/>
    </row>
    <row r="32" spans="1:8" s="74" customFormat="1" ht="21" customHeight="1" x14ac:dyDescent="0.3">
      <c r="A32" s="78" t="s">
        <v>9</v>
      </c>
      <c r="B32" s="97" t="s">
        <v>50</v>
      </c>
      <c r="C32" s="98"/>
      <c r="D32" s="99"/>
      <c r="E32" s="13">
        <f>E33+E37+E43</f>
        <v>30</v>
      </c>
      <c r="F32" s="13">
        <f>F33+F37+F43</f>
        <v>25</v>
      </c>
      <c r="G32" s="14"/>
      <c r="H32" s="78"/>
    </row>
    <row r="33" spans="1:8" s="18" customFormat="1" ht="69" customHeight="1" x14ac:dyDescent="0.3">
      <c r="A33" s="75">
        <v>1</v>
      </c>
      <c r="B33" s="90" t="s">
        <v>51</v>
      </c>
      <c r="C33" s="90"/>
      <c r="D33" s="90"/>
      <c r="E33" s="13">
        <f>E34+E35+E36</f>
        <v>10</v>
      </c>
      <c r="F33" s="13">
        <f>SUM(F34:F36)</f>
        <v>5</v>
      </c>
      <c r="G33" s="14"/>
      <c r="H33" s="75"/>
    </row>
    <row r="34" spans="1:8" s="25" customFormat="1" ht="67.5" customHeight="1" x14ac:dyDescent="0.3">
      <c r="A34" s="21" t="s">
        <v>22</v>
      </c>
      <c r="B34" s="94" t="s">
        <v>52</v>
      </c>
      <c r="C34" s="95"/>
      <c r="D34" s="96"/>
      <c r="E34" s="21">
        <v>2</v>
      </c>
      <c r="F34" s="21">
        <v>2</v>
      </c>
      <c r="G34" s="32"/>
      <c r="H34" s="33" t="s">
        <v>53</v>
      </c>
    </row>
    <row r="35" spans="1:8" s="25" customFormat="1" ht="85.5" customHeight="1" x14ac:dyDescent="0.3">
      <c r="A35" s="75" t="s">
        <v>24</v>
      </c>
      <c r="B35" s="101" t="s">
        <v>54</v>
      </c>
      <c r="C35" s="102"/>
      <c r="D35" s="103"/>
      <c r="E35" s="75">
        <v>5</v>
      </c>
      <c r="F35" s="75">
        <v>0</v>
      </c>
      <c r="G35" s="34"/>
      <c r="H35" s="35" t="s">
        <v>55</v>
      </c>
    </row>
    <row r="36" spans="1:8" s="25" customFormat="1" ht="42.75" customHeight="1" x14ac:dyDescent="0.3">
      <c r="A36" s="21" t="s">
        <v>26</v>
      </c>
      <c r="B36" s="101" t="s">
        <v>56</v>
      </c>
      <c r="C36" s="102"/>
      <c r="D36" s="103"/>
      <c r="E36" s="21">
        <v>3</v>
      </c>
      <c r="F36" s="21">
        <v>3</v>
      </c>
      <c r="G36" s="23"/>
      <c r="H36" s="24"/>
    </row>
    <row r="37" spans="1:8" s="18" customFormat="1" ht="102" customHeight="1" x14ac:dyDescent="0.3">
      <c r="A37" s="75">
        <v>2</v>
      </c>
      <c r="B37" s="90" t="s">
        <v>57</v>
      </c>
      <c r="C37" s="90"/>
      <c r="D37" s="90"/>
      <c r="E37" s="13">
        <f>E38+E39+E40+E41+E42</f>
        <v>10</v>
      </c>
      <c r="F37" s="13">
        <f>SUM(F38:F42)</f>
        <v>10</v>
      </c>
      <c r="G37" s="14"/>
      <c r="H37" s="75"/>
    </row>
    <row r="38" spans="1:8" s="25" customFormat="1" ht="56.25" customHeight="1" x14ac:dyDescent="0.3">
      <c r="A38" s="21" t="s">
        <v>41</v>
      </c>
      <c r="B38" s="94" t="s">
        <v>58</v>
      </c>
      <c r="C38" s="95"/>
      <c r="D38" s="96"/>
      <c r="E38" s="21">
        <v>2</v>
      </c>
      <c r="F38" s="21">
        <v>2</v>
      </c>
      <c r="G38" s="23"/>
      <c r="H38" s="24"/>
    </row>
    <row r="39" spans="1:8" s="25" customFormat="1" ht="67.5" customHeight="1" x14ac:dyDescent="0.3">
      <c r="A39" s="21" t="s">
        <v>46</v>
      </c>
      <c r="B39" s="83" t="s">
        <v>59</v>
      </c>
      <c r="C39" s="84"/>
      <c r="D39" s="85"/>
      <c r="E39" s="21">
        <v>2</v>
      </c>
      <c r="F39" s="21">
        <v>2</v>
      </c>
      <c r="G39" s="23"/>
      <c r="H39" s="24"/>
    </row>
    <row r="40" spans="1:8" s="25" customFormat="1" ht="71.25" customHeight="1" x14ac:dyDescent="0.3">
      <c r="A40" s="21" t="s">
        <v>60</v>
      </c>
      <c r="B40" s="83" t="s">
        <v>61</v>
      </c>
      <c r="C40" s="84"/>
      <c r="D40" s="85"/>
      <c r="E40" s="21">
        <v>2</v>
      </c>
      <c r="F40" s="21">
        <v>2</v>
      </c>
      <c r="G40" s="23"/>
      <c r="H40" s="24"/>
    </row>
    <row r="41" spans="1:8" s="25" customFormat="1" ht="84.75" customHeight="1" x14ac:dyDescent="0.3">
      <c r="A41" s="21" t="s">
        <v>62</v>
      </c>
      <c r="B41" s="94" t="s">
        <v>63</v>
      </c>
      <c r="C41" s="95"/>
      <c r="D41" s="96"/>
      <c r="E41" s="21">
        <v>2</v>
      </c>
      <c r="F41" s="21">
        <v>2</v>
      </c>
      <c r="G41" s="23"/>
      <c r="H41" s="24"/>
    </row>
    <row r="42" spans="1:8" s="25" customFormat="1" ht="51.9" customHeight="1" x14ac:dyDescent="0.3">
      <c r="A42" s="75" t="s">
        <v>64</v>
      </c>
      <c r="B42" s="83" t="s">
        <v>65</v>
      </c>
      <c r="C42" s="84"/>
      <c r="D42" s="85"/>
      <c r="E42" s="75">
        <v>2</v>
      </c>
      <c r="F42" s="75">
        <v>2</v>
      </c>
      <c r="G42" s="34"/>
      <c r="H42" s="30"/>
    </row>
    <row r="43" spans="1:8" s="18" customFormat="1" ht="70.5" customHeight="1" x14ac:dyDescent="0.3">
      <c r="A43" s="75">
        <v>3</v>
      </c>
      <c r="B43" s="90" t="s">
        <v>66</v>
      </c>
      <c r="C43" s="90"/>
      <c r="D43" s="90"/>
      <c r="E43" s="13">
        <f>SUM(E44:E46)</f>
        <v>10</v>
      </c>
      <c r="F43" s="13">
        <f>SUM(F44:F46)</f>
        <v>10</v>
      </c>
      <c r="G43" s="14"/>
      <c r="H43" s="75"/>
    </row>
    <row r="44" spans="1:8" s="25" customFormat="1" ht="87" customHeight="1" x14ac:dyDescent="0.3">
      <c r="A44" s="21" t="s">
        <v>67</v>
      </c>
      <c r="B44" s="83" t="s">
        <v>68</v>
      </c>
      <c r="C44" s="84"/>
      <c r="D44" s="85"/>
      <c r="E44" s="75">
        <v>3</v>
      </c>
      <c r="F44" s="21">
        <v>3</v>
      </c>
      <c r="G44" s="23"/>
      <c r="H44" s="24"/>
    </row>
    <row r="45" spans="1:8" s="25" customFormat="1" ht="150" customHeight="1" x14ac:dyDescent="0.3">
      <c r="A45" s="75" t="s">
        <v>69</v>
      </c>
      <c r="B45" s="83" t="s">
        <v>70</v>
      </c>
      <c r="C45" s="84"/>
      <c r="D45" s="85"/>
      <c r="E45" s="75">
        <v>5</v>
      </c>
      <c r="F45" s="75">
        <v>5</v>
      </c>
      <c r="G45" s="34"/>
      <c r="H45" s="30"/>
    </row>
    <row r="46" spans="1:8" s="25" customFormat="1" ht="88.5" customHeight="1" x14ac:dyDescent="0.3">
      <c r="A46" s="21" t="s">
        <v>71</v>
      </c>
      <c r="B46" s="94" t="s">
        <v>72</v>
      </c>
      <c r="C46" s="95"/>
      <c r="D46" s="96"/>
      <c r="E46" s="21">
        <v>2</v>
      </c>
      <c r="F46" s="21">
        <v>2</v>
      </c>
      <c r="G46" s="23"/>
      <c r="H46" s="24"/>
    </row>
    <row r="47" spans="1:8" s="74" customFormat="1" ht="52.5" customHeight="1" x14ac:dyDescent="0.3">
      <c r="A47" s="78" t="s">
        <v>10</v>
      </c>
      <c r="B47" s="91" t="s">
        <v>73</v>
      </c>
      <c r="C47" s="92"/>
      <c r="D47" s="93"/>
      <c r="E47" s="16">
        <v>50</v>
      </c>
      <c r="F47" s="16">
        <f>SUM(F48:F53)</f>
        <v>45</v>
      </c>
      <c r="G47" s="17"/>
      <c r="H47" s="78"/>
    </row>
    <row r="48" spans="1:8" s="18" customFormat="1" ht="30" customHeight="1" x14ac:dyDescent="0.3">
      <c r="A48" s="75"/>
      <c r="B48" s="101" t="s">
        <v>74</v>
      </c>
      <c r="C48" s="102"/>
      <c r="D48" s="103"/>
      <c r="E48" s="75">
        <v>50</v>
      </c>
      <c r="F48" s="75"/>
      <c r="G48" s="36"/>
      <c r="H48" s="75"/>
    </row>
    <row r="49" spans="1:8" s="18" customFormat="1" ht="30" customHeight="1" x14ac:dyDescent="0.3">
      <c r="A49" s="75"/>
      <c r="B49" s="101" t="s">
        <v>75</v>
      </c>
      <c r="C49" s="102"/>
      <c r="D49" s="103"/>
      <c r="E49" s="75">
        <v>45</v>
      </c>
      <c r="F49" s="75">
        <v>45</v>
      </c>
      <c r="G49" s="36"/>
      <c r="H49" s="75"/>
    </row>
    <row r="50" spans="1:8" s="18" customFormat="1" ht="30" customHeight="1" x14ac:dyDescent="0.3">
      <c r="A50" s="75"/>
      <c r="B50" s="101" t="s">
        <v>76</v>
      </c>
      <c r="C50" s="102"/>
      <c r="D50" s="103"/>
      <c r="E50" s="75">
        <v>40</v>
      </c>
      <c r="F50" s="75"/>
      <c r="G50" s="36"/>
      <c r="H50" s="75"/>
    </row>
    <row r="51" spans="1:8" s="18" customFormat="1" ht="30" customHeight="1" x14ac:dyDescent="0.3">
      <c r="A51" s="75"/>
      <c r="B51" s="101" t="s">
        <v>77</v>
      </c>
      <c r="C51" s="102"/>
      <c r="D51" s="103"/>
      <c r="E51" s="75">
        <v>30</v>
      </c>
      <c r="F51" s="75"/>
      <c r="G51" s="36"/>
      <c r="H51" s="75"/>
    </row>
    <row r="52" spans="1:8" s="18" customFormat="1" ht="30" customHeight="1" x14ac:dyDescent="0.3">
      <c r="A52" s="75"/>
      <c r="B52" s="101" t="s">
        <v>78</v>
      </c>
      <c r="C52" s="102"/>
      <c r="D52" s="103"/>
      <c r="E52" s="75">
        <v>25</v>
      </c>
      <c r="F52" s="75"/>
      <c r="G52" s="36"/>
      <c r="H52" s="75"/>
    </row>
    <row r="53" spans="1:8" s="18" customFormat="1" ht="30" customHeight="1" x14ac:dyDescent="0.3">
      <c r="A53" s="75"/>
      <c r="B53" s="101" t="s">
        <v>79</v>
      </c>
      <c r="C53" s="102"/>
      <c r="D53" s="103"/>
      <c r="E53" s="75">
        <v>0</v>
      </c>
      <c r="F53" s="75"/>
      <c r="G53" s="36"/>
      <c r="H53" s="75"/>
    </row>
    <row r="54" spans="1:8" s="74" customFormat="1" ht="30" customHeight="1" x14ac:dyDescent="0.3">
      <c r="A54" s="78"/>
      <c r="B54" s="104" t="s">
        <v>80</v>
      </c>
      <c r="C54" s="105"/>
      <c r="D54" s="106"/>
      <c r="E54" s="78">
        <f>E13+E32+E47</f>
        <v>100</v>
      </c>
      <c r="F54" s="78">
        <f>F13+F32+F47</f>
        <v>90</v>
      </c>
      <c r="G54" s="37"/>
      <c r="H54" s="78"/>
    </row>
    <row r="55" spans="1:8" ht="9.75" customHeight="1" x14ac:dyDescent="0.3">
      <c r="C55" s="3"/>
      <c r="D55" s="3"/>
      <c r="G55" s="38"/>
    </row>
    <row r="56" spans="1:8" ht="20.25" customHeight="1" x14ac:dyDescent="0.3">
      <c r="B56" s="100" t="s">
        <v>81</v>
      </c>
      <c r="C56" s="100"/>
      <c r="D56" s="100"/>
      <c r="G56" s="38"/>
    </row>
    <row r="57" spans="1:8" s="7" customFormat="1" ht="78" customHeight="1" x14ac:dyDescent="0.3">
      <c r="A57" s="108" t="s">
        <v>82</v>
      </c>
      <c r="B57" s="123"/>
      <c r="C57" s="109"/>
      <c r="D57" s="108" t="s">
        <v>83</v>
      </c>
      <c r="E57" s="109"/>
      <c r="F57" s="76" t="s">
        <v>84</v>
      </c>
      <c r="G57" s="39" t="s">
        <v>85</v>
      </c>
      <c r="H57" s="76" t="s">
        <v>86</v>
      </c>
    </row>
    <row r="58" spans="1:8" ht="34.5" customHeight="1" x14ac:dyDescent="0.3">
      <c r="A58" s="111" t="s">
        <v>87</v>
      </c>
      <c r="B58" s="122"/>
      <c r="C58" s="112"/>
      <c r="D58" s="111" t="s">
        <v>88</v>
      </c>
      <c r="E58" s="112"/>
      <c r="F58" s="75" t="s">
        <v>104</v>
      </c>
      <c r="G58" s="40"/>
      <c r="H58" s="41" t="str">
        <f>IF(AND(80&lt;=G54,G54&lt;100),G54,"")</f>
        <v/>
      </c>
    </row>
    <row r="59" spans="1:8" ht="37.65" customHeight="1" x14ac:dyDescent="0.3">
      <c r="A59" s="111" t="s">
        <v>89</v>
      </c>
      <c r="B59" s="122"/>
      <c r="C59" s="112"/>
      <c r="D59" s="111" t="s">
        <v>90</v>
      </c>
      <c r="E59" s="112"/>
      <c r="F59" s="75"/>
      <c r="G59" s="40"/>
      <c r="H59" s="41" t="str">
        <f>IF(AND(65&lt;=G54,G54&lt;80),G54,"")</f>
        <v/>
      </c>
    </row>
    <row r="60" spans="1:8" ht="42" customHeight="1" x14ac:dyDescent="0.3">
      <c r="A60" s="111" t="s">
        <v>92</v>
      </c>
      <c r="B60" s="122"/>
      <c r="C60" s="112"/>
      <c r="D60" s="111" t="s">
        <v>93</v>
      </c>
      <c r="E60" s="112"/>
      <c r="F60" s="75"/>
      <c r="G60" s="40"/>
      <c r="H60" s="41" t="str">
        <f>IF(AND(50&lt;=G54,G54&lt;65),G54,"")</f>
        <v/>
      </c>
    </row>
    <row r="61" spans="1:8" ht="39.6" customHeight="1" x14ac:dyDescent="0.3">
      <c r="A61" s="111" t="s">
        <v>94</v>
      </c>
      <c r="B61" s="122"/>
      <c r="C61" s="112"/>
      <c r="D61" s="111" t="s">
        <v>95</v>
      </c>
      <c r="E61" s="112"/>
      <c r="F61" s="75"/>
      <c r="G61" s="40"/>
      <c r="H61" s="41" t="str">
        <f>IF(AND(0&lt;G54,G54&lt;50),G54,"")</f>
        <v/>
      </c>
    </row>
    <row r="62" spans="1:8" ht="8.4" customHeight="1" x14ac:dyDescent="0.3"/>
    <row r="63" spans="1:8" s="42" customFormat="1" ht="20.25" customHeight="1" x14ac:dyDescent="0.3">
      <c r="B63" s="43"/>
      <c r="D63" s="118" t="s">
        <v>154</v>
      </c>
      <c r="E63" s="118"/>
      <c r="F63" s="118"/>
      <c r="G63" s="118"/>
      <c r="H63" s="118"/>
    </row>
    <row r="64" spans="1:8" s="74" customFormat="1" ht="35.25" customHeight="1" x14ac:dyDescent="0.3">
      <c r="D64" s="80" t="s">
        <v>97</v>
      </c>
      <c r="E64" s="80"/>
      <c r="F64" s="80"/>
      <c r="G64" s="80"/>
      <c r="H64" s="80"/>
    </row>
    <row r="65" spans="2:8" x14ac:dyDescent="0.3">
      <c r="D65" s="44"/>
      <c r="E65" s="44"/>
      <c r="F65" s="44"/>
      <c r="G65" s="44"/>
      <c r="H65" s="44"/>
    </row>
    <row r="68" spans="2:8" x14ac:dyDescent="0.3">
      <c r="E68" s="47"/>
      <c r="F68" s="47" t="s">
        <v>170</v>
      </c>
      <c r="G68" s="47"/>
    </row>
    <row r="70" spans="2:8" ht="15.75" customHeight="1" x14ac:dyDescent="0.3">
      <c r="B70" s="113" t="s">
        <v>98</v>
      </c>
      <c r="C70" s="113"/>
      <c r="D70" s="113"/>
      <c r="E70" s="113"/>
      <c r="F70" s="113"/>
      <c r="G70" s="113"/>
      <c r="H70" s="113"/>
    </row>
    <row r="71" spans="2:8" ht="101.1" customHeight="1" x14ac:dyDescent="0.3">
      <c r="B71" s="114" t="s">
        <v>99</v>
      </c>
      <c r="C71" s="115"/>
      <c r="D71" s="115"/>
      <c r="E71" s="115"/>
      <c r="F71" s="115"/>
      <c r="G71" s="115"/>
      <c r="H71" s="116"/>
    </row>
    <row r="72" spans="2:8" ht="30.75" customHeight="1" x14ac:dyDescent="0.3">
      <c r="B72" s="45"/>
      <c r="D72" s="118" t="s">
        <v>96</v>
      </c>
      <c r="E72" s="118"/>
      <c r="F72" s="118"/>
      <c r="G72" s="118"/>
      <c r="H72" s="118"/>
    </row>
    <row r="73" spans="2:8" ht="22.5" customHeight="1" x14ac:dyDescent="0.3">
      <c r="B73" s="46"/>
      <c r="D73" s="81" t="s">
        <v>100</v>
      </c>
      <c r="E73" s="81"/>
      <c r="F73" s="81"/>
      <c r="G73" s="81"/>
      <c r="H73" s="81"/>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1+3B-Hiệp</vt:lpstr>
      <vt:lpstr>1+3B Viết</vt:lpstr>
      <vt:lpstr>1+3C Huân </vt:lpstr>
      <vt:lpstr>1+3C Thì </vt:lpstr>
      <vt:lpstr>1+3C Hòa </vt:lpstr>
      <vt:lpstr>1+3C Quang</vt:lpstr>
      <vt:lpstr>1+3C Hào </vt:lpstr>
      <vt:lpstr>1+3C Quý</vt:lpstr>
      <vt:lpstr>1+3C Khoa</vt:lpstr>
      <vt:lpstr>'1+3C Hào '!Print_Area</vt:lpstr>
      <vt:lpstr>'1+3C Hòa '!Print_Area</vt:lpstr>
      <vt:lpstr>'1+3C Huân '!Print_Area</vt:lpstr>
      <vt:lpstr>'1+3C Khoa'!Print_Area</vt:lpstr>
      <vt:lpstr>'1+3C Quang'!Print_Area</vt:lpstr>
      <vt:lpstr>'1+3C Quý'!Print_Area</vt:lpstr>
      <vt:lpstr>'1+3C Thì '!Print_Area</vt:lpstr>
      <vt:lpstr>'1+3B Viết'!Print_Titles</vt:lpstr>
      <vt:lpstr>'1+3B-Hiệp'!Print_Titles</vt:lpstr>
      <vt:lpstr>'1+3C Hào '!Print_Titles</vt:lpstr>
      <vt:lpstr>'1+3C Hòa '!Print_Titles</vt:lpstr>
      <vt:lpstr>'1+3C Huân '!Print_Titles</vt:lpstr>
      <vt:lpstr>'1+3C Khoa'!Print_Titles</vt:lpstr>
      <vt:lpstr>'1+3C Quang'!Print_Titles</vt:lpstr>
      <vt:lpstr>'1+3C Quý'!Print_Titles</vt:lpstr>
      <vt:lpstr>'1+3C Thì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Admin</cp:lastModifiedBy>
  <cp:lastPrinted>2019-03-25T06:08:54Z</cp:lastPrinted>
  <dcterms:created xsi:type="dcterms:W3CDTF">2019-01-10T04:30:31Z</dcterms:created>
  <dcterms:modified xsi:type="dcterms:W3CDTF">2019-06-24T07:03:04Z</dcterms:modified>
</cp:coreProperties>
</file>